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/>
  <mc:AlternateContent xmlns:mc="http://schemas.openxmlformats.org/markup-compatibility/2006">
    <mc:Choice Requires="x15">
      <x15ac:absPath xmlns:x15ac="http://schemas.microsoft.com/office/spreadsheetml/2010/11/ac" url="F:\ETI\Rider EECRF\2019 EECRF Update\Working Files\"/>
    </mc:Choice>
  </mc:AlternateContent>
  <xr:revisionPtr revIDLastSave="0" documentId="13_ncr:1_{3224EA44-7AC6-4171-8E03-7DD22D94814A}" xr6:coauthVersionLast="36" xr6:coauthVersionMax="36" xr10:uidLastSave="{00000000-0000-0000-0000-000000000000}"/>
  <bookViews>
    <workbookView xWindow="480" yWindow="1260" windowWidth="12390" windowHeight="5775" tabRatio="821" xr2:uid="{00000000-000D-0000-FFFF-FFFF00000000}"/>
  </bookViews>
  <sheets>
    <sheet name="EECRF Calculation" sheetId="1" r:id="rId1"/>
    <sheet name="PEEC Calculation" sheetId="2" r:id="rId2"/>
    <sheet name="EEPB Calculation" sheetId="3" r:id="rId3"/>
    <sheet name="TUA Calculation" sheetId="4" r:id="rId4"/>
    <sheet name="Actual Costs Alloc " sheetId="15" r:id="rId5"/>
    <sheet name="Billing Determinants" sheetId="11" r:id="rId6"/>
    <sheet name="WP JCL-1 Rider EECRF Revenues" sheetId="16" r:id="rId7"/>
  </sheets>
  <externalReferences>
    <externalReference r:id="rId8"/>
    <externalReference r:id="rId9"/>
    <externalReference r:id="rId10"/>
    <externalReference r:id="rId11"/>
  </externalReferences>
  <definedNames>
    <definedName name="DATE" localSheetId="6">#REF!</definedName>
    <definedName name="DATE">#REF!</definedName>
    <definedName name="Days" localSheetId="6">#REF!</definedName>
    <definedName name="Days">#REF!</definedName>
    <definedName name="DSLAF_A">[1]MODEL!$K$3137:$AC$3137</definedName>
    <definedName name="GS_SEC_SEASON_AGRI" localSheetId="6">#REF!</definedName>
    <definedName name="GS_SEC_SEASON_AGRI">#REF!</definedName>
    <definedName name="HTML_CodePage" hidden="1">1252</definedName>
    <definedName name="HTML_Control" localSheetId="5" hidden="1">{"'Sheet1'!$F$3","'Sheet1'!$A$13"}</definedName>
    <definedName name="HTML_Control" hidden="1">{"'Sheet1'!$F$3","'Sheet1'!$A$13"}</definedName>
    <definedName name="HTML_Description" hidden="1">""</definedName>
    <definedName name="HTML_Email" hidden="1">""</definedName>
    <definedName name="HTML_Header" hidden="1">"Sheet1"</definedName>
    <definedName name="HTML_LastUpdate" hidden="1">"10/3/00"</definedName>
    <definedName name="HTML_LineAfter" hidden="1">FALSE</definedName>
    <definedName name="HTML_LineBefore" hidden="1">FALSE</definedName>
    <definedName name="HTML_Name" hidden="1">"Lynda Spencer"</definedName>
    <definedName name="HTML_OBDlg2" hidden="1">TRUE</definedName>
    <definedName name="HTML_OBDlg4" hidden="1">TRUE</definedName>
    <definedName name="HTML_OS" hidden="1">0</definedName>
    <definedName name="HTML_PathFile" hidden="1">"C:\My Documents\WEEKLY PROTOTYPE\member_net\products\stats\MyHTML.htm"</definedName>
    <definedName name="HTML_Title" hidden="1">"current week growth"</definedName>
    <definedName name="_xlnm.Print_Area" localSheetId="4">'Actual Costs Alloc '!$A$1:$X$28</definedName>
    <definedName name="_xlnm.Print_Area" localSheetId="5">'Billing Determinants'!$A$1:$I$32</definedName>
    <definedName name="_xlnm.Print_Area" localSheetId="0">'EECRF Calculation'!$A$1:$S$59</definedName>
    <definedName name="_xlnm.Print_Area" localSheetId="2">'EEPB Calculation'!$A$1:$I$38</definedName>
    <definedName name="_xlnm.Print_Area" localSheetId="1">'PEEC Calculation'!$A$1:$J$30</definedName>
    <definedName name="_xlnm.Print_Area" localSheetId="3">'TUA Calculation'!$A$1:$AC$41</definedName>
    <definedName name="_xlnm.Print_Area" localSheetId="6">'WP JCL-1 Rider EECRF Revenues'!$A$1:$O$54</definedName>
    <definedName name="RLU_REFUND_AMT" localSheetId="6">#REF!</definedName>
    <definedName name="RLU_REFUND_AMT">#REF!</definedName>
    <definedName name="SGS_SEC_SEASON_AGRI" localSheetId="6">#REF!</definedName>
    <definedName name="SGS_SEC_SEASON_AGRI">#REF!</definedName>
    <definedName name="SITATO" localSheetId="6">[2]COS!#REF!</definedName>
    <definedName name="SITATO">[2]COS!#REF!</definedName>
    <definedName name="SITCALC" localSheetId="6">[2]COS!#REF!</definedName>
    <definedName name="SITCALC">[2]COS!#REF!</definedName>
    <definedName name="SITTO" localSheetId="6">[2]COS!#REF!</definedName>
    <definedName name="SITTO">[2]COS!#REF!</definedName>
    <definedName name="STAANITO" localSheetId="6">[2]COS!#REF!</definedName>
    <definedName name="STAANITO">[2]COS!#REF!</definedName>
    <definedName name="STATITO" localSheetId="6">[2]COS!#REF!</definedName>
    <definedName name="STATITO">[2]COS!#REF!</definedName>
    <definedName name="TAXMETHODS" localSheetId="6">[2]COS!#REF!</definedName>
    <definedName name="TAXMETHODS">[2]COS!#REF!</definedName>
    <definedName name="TM1ADEPR" localSheetId="6">[2]COS!#REF!</definedName>
    <definedName name="TM1ADEPR">[2]COS!#REF!</definedName>
    <definedName name="TM1AFDC" localSheetId="6">[2]COS!#REF!</definedName>
    <definedName name="TM1AFDC">[2]COS!#REF!</definedName>
    <definedName name="TM1AMEDNA" localSheetId="6">[2]COS!#REF!</definedName>
    <definedName name="TM1AMEDNA">[2]COS!#REF!</definedName>
    <definedName name="TM1BD" localSheetId="6">[2]COS!#REF!</definedName>
    <definedName name="TM1BD">[2]COS!#REF!</definedName>
    <definedName name="TM1CIAC" localSheetId="6">[2]COS!#REF!</definedName>
    <definedName name="TM1CIAC">[2]COS!#REF!</definedName>
    <definedName name="TM1COR" localSheetId="6">[2]COS!#REF!</definedName>
    <definedName name="TM1COR">[2]COS!#REF!</definedName>
    <definedName name="TM1DRR" localSheetId="6">[2]COS!#REF!</definedName>
    <definedName name="TM1DRR">[2]COS!#REF!</definedName>
    <definedName name="TM1DTAOD" localSheetId="6">[2]COS!#REF!</definedName>
    <definedName name="TM1DTAOD">[2]COS!#REF!</definedName>
    <definedName name="TM1DTLD" localSheetId="6">[2]COS!#REF!</definedName>
    <definedName name="TM1DTLD">[2]COS!#REF!</definedName>
    <definedName name="TM1EDFIT" localSheetId="6">[2]COS!#REF!</definedName>
    <definedName name="TM1EDFIT">[2]COS!#REF!</definedName>
    <definedName name="TM1ER" localSheetId="6">[2]COS!#REF!</definedName>
    <definedName name="TM1ER">[2]COS!#REF!</definedName>
    <definedName name="TM1GT" localSheetId="6">[2]COS!#REF!</definedName>
    <definedName name="TM1GT">[2]COS!#REF!</definedName>
    <definedName name="TM1LAGU" localSheetId="6">[2]COS!#REF!</definedName>
    <definedName name="TM1LAGU">[2]COS!#REF!</definedName>
    <definedName name="TM1N6SU" localSheetId="6">[2]COS!#REF!</definedName>
    <definedName name="TM1N6SU">[2]COS!#REF!</definedName>
    <definedName name="TM1NB" localSheetId="6">[2]COS!#REF!</definedName>
    <definedName name="TM1NB">[2]COS!#REF!</definedName>
    <definedName name="TM1NDEC" localSheetId="6">[2]COS!#REF!</definedName>
    <definedName name="TM1NDEC">[2]COS!#REF!</definedName>
    <definedName name="TM1NF" localSheetId="6">[2]COS!#REF!</definedName>
    <definedName name="TM1NF">[2]COS!#REF!</definedName>
    <definedName name="TM1NF2" localSheetId="6">[2]COS!#REF!</definedName>
    <definedName name="TM1NF2">[2]COS!#REF!</definedName>
    <definedName name="TM1NNTD" localSheetId="6">[2]COS!#REF!</definedName>
    <definedName name="TM1NNTD">[2]COS!#REF!</definedName>
    <definedName name="TM1OOR" localSheetId="6">[2]COS!#REF!</definedName>
    <definedName name="TM1OOR">[2]COS!#REF!</definedName>
    <definedName name="TM1OPEB" localSheetId="6">[2]COS!#REF!</definedName>
    <definedName name="TM1OPEB">[2]COS!#REF!</definedName>
    <definedName name="TM1PCF" localSheetId="6">[2]COS!#REF!</definedName>
    <definedName name="TM1PCF">[2]COS!#REF!</definedName>
    <definedName name="TM1PI" localSheetId="6">[2]COS!#REF!</definedName>
    <definedName name="TM1PI">[2]COS!#REF!</definedName>
    <definedName name="TM1RB" localSheetId="6">[2]COS!#REF!</definedName>
    <definedName name="TM1RB">[2]COS!#REF!</definedName>
    <definedName name="TM1RBS" localSheetId="6">[2]COS!#REF!</definedName>
    <definedName name="TM1RBS">[2]COS!#REF!</definedName>
    <definedName name="TM1TARBA" localSheetId="6">[2]COS!#REF!</definedName>
    <definedName name="TM1TARBA">[2]COS!#REF!</definedName>
    <definedName name="TM1TID" localSheetId="6">[2]COS!#REF!</definedName>
    <definedName name="TM1TID">[2]COS!#REF!</definedName>
    <definedName name="TM1TNGL" localSheetId="6">[2]COS!#REF!</definedName>
    <definedName name="TM1TNGL">[2]COS!#REF!</definedName>
    <definedName name="TM1TPD" localSheetId="6">[2]COS!#REF!</definedName>
    <definedName name="TM1TPD">[2]COS!#REF!</definedName>
    <definedName name="TMI1EAOD" localSheetId="6">[2]COS!#REF!</definedName>
    <definedName name="TMI1EAOD">[2]COS!#REF!</definedName>
    <definedName name="TMIDTLDT" localSheetId="6">[2]COS!#REF!</definedName>
    <definedName name="TMIDTLDT">[2]COS!#REF!</definedName>
    <definedName name="TMITT" localSheetId="6">[2]COS!#REF!</definedName>
    <definedName name="TMITT">[2]COS!#REF!</definedName>
    <definedName name="Weather" localSheetId="6">#REF!</definedName>
    <definedName name="Weather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S16" i="15" l="1"/>
  <c r="M17" i="15"/>
  <c r="M16" i="15"/>
  <c r="M15" i="15"/>
  <c r="M14" i="15"/>
  <c r="G13" i="15"/>
  <c r="U22" i="4" l="1"/>
  <c r="W22" i="4"/>
  <c r="Y22" i="4"/>
  <c r="AA22" i="4"/>
  <c r="Q11" i="1"/>
  <c r="Q13" i="1"/>
  <c r="Q21" i="1"/>
  <c r="O21" i="4"/>
  <c r="Q21" i="4"/>
  <c r="O20" i="4"/>
  <c r="Q20" i="4"/>
  <c r="O19" i="4"/>
  <c r="Q19" i="4"/>
  <c r="U19" i="4"/>
  <c r="W19" i="4" s="1"/>
  <c r="O17" i="4"/>
  <c r="Q17" i="4"/>
  <c r="Q23" i="4"/>
  <c r="O23" i="4"/>
  <c r="Q22" i="4"/>
  <c r="Q18" i="4"/>
  <c r="K17" i="4"/>
  <c r="J13" i="15"/>
  <c r="I13" i="15"/>
  <c r="H13" i="15"/>
  <c r="N47" i="16"/>
  <c r="M47" i="16"/>
  <c r="L47" i="16"/>
  <c r="K47" i="16"/>
  <c r="J47" i="16"/>
  <c r="I47" i="16"/>
  <c r="H47" i="16"/>
  <c r="G47" i="16"/>
  <c r="F47" i="16"/>
  <c r="E47" i="16"/>
  <c r="D47" i="16"/>
  <c r="C47" i="16"/>
  <c r="N46" i="16"/>
  <c r="M46" i="16"/>
  <c r="L46" i="16"/>
  <c r="K46" i="16"/>
  <c r="J46" i="16"/>
  <c r="I46" i="16"/>
  <c r="H46" i="16"/>
  <c r="G46" i="16"/>
  <c r="F46" i="16"/>
  <c r="E46" i="16"/>
  <c r="D46" i="16"/>
  <c r="C46" i="16"/>
  <c r="N45" i="16"/>
  <c r="M45" i="16"/>
  <c r="L45" i="16"/>
  <c r="K45" i="16"/>
  <c r="J45" i="16"/>
  <c r="I45" i="16"/>
  <c r="H45" i="16"/>
  <c r="G45" i="16"/>
  <c r="F45" i="16"/>
  <c r="E45" i="16"/>
  <c r="D45" i="16"/>
  <c r="C45" i="16"/>
  <c r="N44" i="16"/>
  <c r="N48" i="16"/>
  <c r="M44" i="16"/>
  <c r="M48" i="16"/>
  <c r="L44" i="16"/>
  <c r="L48" i="16"/>
  <c r="K44" i="16"/>
  <c r="K48" i="16"/>
  <c r="J44" i="16"/>
  <c r="J48" i="16"/>
  <c r="I44" i="16"/>
  <c r="I48" i="16"/>
  <c r="H44" i="16"/>
  <c r="H48" i="16"/>
  <c r="G44" i="16"/>
  <c r="G48" i="16"/>
  <c r="F44" i="16"/>
  <c r="F48" i="16"/>
  <c r="E44" i="16"/>
  <c r="E48" i="16"/>
  <c r="D44" i="16"/>
  <c r="D48" i="16"/>
  <c r="C44" i="16"/>
  <c r="C48" i="16"/>
  <c r="N41" i="16"/>
  <c r="M41" i="16"/>
  <c r="L41" i="16"/>
  <c r="K41" i="16"/>
  <c r="J41" i="16"/>
  <c r="I41" i="16"/>
  <c r="H41" i="16"/>
  <c r="G41" i="16"/>
  <c r="F41" i="16"/>
  <c r="E41" i="16"/>
  <c r="D41" i="16"/>
  <c r="C41" i="16"/>
  <c r="N40" i="16"/>
  <c r="M40" i="16"/>
  <c r="L40" i="16"/>
  <c r="K40" i="16"/>
  <c r="J40" i="16"/>
  <c r="I40" i="16"/>
  <c r="H40" i="16"/>
  <c r="G40" i="16"/>
  <c r="F40" i="16"/>
  <c r="E40" i="16"/>
  <c r="D40" i="16"/>
  <c r="C40" i="16"/>
  <c r="N39" i="16"/>
  <c r="N42" i="16"/>
  <c r="M39" i="16"/>
  <c r="M42" i="16"/>
  <c r="L39" i="16"/>
  <c r="L42" i="16"/>
  <c r="K39" i="16"/>
  <c r="K42" i="16"/>
  <c r="J39" i="16"/>
  <c r="J42" i="16"/>
  <c r="I39" i="16"/>
  <c r="I42" i="16"/>
  <c r="H39" i="16"/>
  <c r="H42" i="16"/>
  <c r="G39" i="16"/>
  <c r="G42" i="16"/>
  <c r="F39" i="16"/>
  <c r="F42" i="16"/>
  <c r="E39" i="16"/>
  <c r="E42" i="16"/>
  <c r="D39" i="16"/>
  <c r="D42" i="16"/>
  <c r="C39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N35" i="16"/>
  <c r="M35" i="16"/>
  <c r="L35" i="16"/>
  <c r="K35" i="16"/>
  <c r="J35" i="16"/>
  <c r="I35" i="16"/>
  <c r="H35" i="16"/>
  <c r="G35" i="16"/>
  <c r="F35" i="16"/>
  <c r="E35" i="16"/>
  <c r="D35" i="16"/>
  <c r="C35" i="16"/>
  <c r="N34" i="16"/>
  <c r="N37" i="16"/>
  <c r="M34" i="16"/>
  <c r="M37" i="16"/>
  <c r="L34" i="16"/>
  <c r="L37" i="16"/>
  <c r="K34" i="16"/>
  <c r="K37" i="16"/>
  <c r="J34" i="16"/>
  <c r="J37" i="16"/>
  <c r="I34" i="16"/>
  <c r="I37" i="16"/>
  <c r="H34" i="16"/>
  <c r="H37" i="16"/>
  <c r="G34" i="16"/>
  <c r="G37" i="16"/>
  <c r="F34" i="16"/>
  <c r="F37" i="16"/>
  <c r="E34" i="16"/>
  <c r="E37" i="16"/>
  <c r="D34" i="16"/>
  <c r="D37" i="16"/>
  <c r="C34" i="16"/>
  <c r="N31" i="16"/>
  <c r="M31" i="16"/>
  <c r="L31" i="16"/>
  <c r="K31" i="16"/>
  <c r="J31" i="16"/>
  <c r="I31" i="16"/>
  <c r="H31" i="16"/>
  <c r="G31" i="16"/>
  <c r="F31" i="16"/>
  <c r="E31" i="16"/>
  <c r="D31" i="16"/>
  <c r="C31" i="16"/>
  <c r="N30" i="16"/>
  <c r="M30" i="16"/>
  <c r="L30" i="16"/>
  <c r="K30" i="16"/>
  <c r="J30" i="16"/>
  <c r="I30" i="16"/>
  <c r="H30" i="16"/>
  <c r="G30" i="16"/>
  <c r="F30" i="16"/>
  <c r="E30" i="16"/>
  <c r="D30" i="16"/>
  <c r="C30" i="16"/>
  <c r="N29" i="16"/>
  <c r="M29" i="16"/>
  <c r="L29" i="16"/>
  <c r="K29" i="16"/>
  <c r="J29" i="16"/>
  <c r="I29" i="16"/>
  <c r="H29" i="16"/>
  <c r="G29" i="16"/>
  <c r="F29" i="16"/>
  <c r="E29" i="16"/>
  <c r="D29" i="16"/>
  <c r="C29" i="16"/>
  <c r="N28" i="16"/>
  <c r="N32" i="16"/>
  <c r="M28" i="16"/>
  <c r="M32" i="16"/>
  <c r="L28" i="16"/>
  <c r="L32" i="16"/>
  <c r="K28" i="16"/>
  <c r="K32" i="16"/>
  <c r="J28" i="16"/>
  <c r="J32" i="16"/>
  <c r="I28" i="16"/>
  <c r="I32" i="16"/>
  <c r="H28" i="16"/>
  <c r="H32" i="16"/>
  <c r="G28" i="16"/>
  <c r="G32" i="16"/>
  <c r="F28" i="16"/>
  <c r="F32" i="16"/>
  <c r="E28" i="16"/>
  <c r="E32" i="16"/>
  <c r="D28" i="16"/>
  <c r="D32" i="16"/>
  <c r="C28" i="16"/>
  <c r="C32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N24" i="16"/>
  <c r="M24" i="16"/>
  <c r="L24" i="16"/>
  <c r="K24" i="16"/>
  <c r="J24" i="16"/>
  <c r="I24" i="16"/>
  <c r="H24" i="16"/>
  <c r="G24" i="16"/>
  <c r="F24" i="16"/>
  <c r="E24" i="16"/>
  <c r="D24" i="16"/>
  <c r="C24" i="16"/>
  <c r="N23" i="16"/>
  <c r="M23" i="16"/>
  <c r="L23" i="16"/>
  <c r="K23" i="16"/>
  <c r="J23" i="16"/>
  <c r="I23" i="16"/>
  <c r="H23" i="16"/>
  <c r="G23" i="16"/>
  <c r="F23" i="16"/>
  <c r="E23" i="16"/>
  <c r="D23" i="16"/>
  <c r="C23" i="16"/>
  <c r="N22" i="16"/>
  <c r="N26" i="16"/>
  <c r="M22" i="16"/>
  <c r="M26" i="16"/>
  <c r="L22" i="16"/>
  <c r="L26" i="16"/>
  <c r="K22" i="16"/>
  <c r="K26" i="16"/>
  <c r="J22" i="16"/>
  <c r="J26" i="16"/>
  <c r="I22" i="16"/>
  <c r="I26" i="16"/>
  <c r="H22" i="16"/>
  <c r="H26" i="16"/>
  <c r="G22" i="16"/>
  <c r="G26" i="16"/>
  <c r="F22" i="16"/>
  <c r="F26" i="16"/>
  <c r="E22" i="16"/>
  <c r="E26" i="16"/>
  <c r="D22" i="16"/>
  <c r="D26" i="16"/>
  <c r="C22" i="16"/>
  <c r="C26" i="16"/>
  <c r="N20" i="16"/>
  <c r="J20" i="16"/>
  <c r="N19" i="16"/>
  <c r="M19" i="16"/>
  <c r="L19" i="16"/>
  <c r="K19" i="16"/>
  <c r="J19" i="16"/>
  <c r="I19" i="16"/>
  <c r="H19" i="16"/>
  <c r="G19" i="16"/>
  <c r="F19" i="16"/>
  <c r="E19" i="16"/>
  <c r="D19" i="16"/>
  <c r="C19" i="16"/>
  <c r="N18" i="16"/>
  <c r="M18" i="16"/>
  <c r="L18" i="16"/>
  <c r="K18" i="16"/>
  <c r="J18" i="16"/>
  <c r="I18" i="16"/>
  <c r="H18" i="16"/>
  <c r="G18" i="16"/>
  <c r="F18" i="16"/>
  <c r="E18" i="16"/>
  <c r="D18" i="16"/>
  <c r="C18" i="16"/>
  <c r="N17" i="16"/>
  <c r="M17" i="16"/>
  <c r="M20" i="16"/>
  <c r="L17" i="16"/>
  <c r="L20" i="16"/>
  <c r="K17" i="16"/>
  <c r="K20" i="16"/>
  <c r="J17" i="16"/>
  <c r="I17" i="16"/>
  <c r="I20" i="16"/>
  <c r="H17" i="16"/>
  <c r="H20" i="16"/>
  <c r="G17" i="16"/>
  <c r="G20" i="16"/>
  <c r="F17" i="16"/>
  <c r="F20" i="16"/>
  <c r="E17" i="16"/>
  <c r="E20" i="16"/>
  <c r="D17" i="16"/>
  <c r="D20" i="16"/>
  <c r="C17" i="16"/>
  <c r="C20" i="16"/>
  <c r="O23" i="16"/>
  <c r="O24" i="16"/>
  <c r="O25" i="16"/>
  <c r="O29" i="16"/>
  <c r="O30" i="16"/>
  <c r="O31" i="16"/>
  <c r="O34" i="16"/>
  <c r="O35" i="16"/>
  <c r="O36" i="16"/>
  <c r="O39" i="16"/>
  <c r="O40" i="16"/>
  <c r="O41" i="16"/>
  <c r="O45" i="16"/>
  <c r="O46" i="16"/>
  <c r="O47" i="16"/>
  <c r="O18" i="16"/>
  <c r="O19" i="16"/>
  <c r="K51" i="16"/>
  <c r="L51" i="16"/>
  <c r="G51" i="16"/>
  <c r="H51" i="16"/>
  <c r="E51" i="16"/>
  <c r="I51" i="16"/>
  <c r="M51" i="16"/>
  <c r="D51" i="16"/>
  <c r="F51" i="16"/>
  <c r="J51" i="16"/>
  <c r="N51" i="16"/>
  <c r="O17" i="16"/>
  <c r="O22" i="16"/>
  <c r="O28" i="16"/>
  <c r="C37" i="16"/>
  <c r="C51" i="16"/>
  <c r="C42" i="16"/>
  <c r="O44" i="16"/>
  <c r="O48" i="16"/>
  <c r="B10" i="16"/>
  <c r="O32" i="16"/>
  <c r="B7" i="16"/>
  <c r="O37" i="16"/>
  <c r="B8" i="16"/>
  <c r="O26" i="16"/>
  <c r="B6" i="16"/>
  <c r="O42" i="16"/>
  <c r="B9" i="16"/>
  <c r="O20" i="16"/>
  <c r="B5" i="16"/>
  <c r="O51" i="16"/>
  <c r="G20" i="2"/>
  <c r="H20" i="2"/>
  <c r="I20" i="2"/>
  <c r="F20" i="2"/>
  <c r="O1" i="16"/>
  <c r="S17" i="4"/>
  <c r="S22" i="4"/>
  <c r="S21" i="4"/>
  <c r="S20" i="4"/>
  <c r="S19" i="4"/>
  <c r="S18" i="4"/>
  <c r="B11" i="16"/>
  <c r="J2" i="2"/>
  <c r="I2" i="3"/>
  <c r="AA2" i="4"/>
  <c r="X2" i="15"/>
  <c r="I2" i="11"/>
  <c r="I1" i="11"/>
  <c r="X1" i="15"/>
  <c r="AA1" i="4"/>
  <c r="I1" i="3"/>
  <c r="J1" i="2"/>
  <c r="X18" i="15"/>
  <c r="H19" i="15"/>
  <c r="X13" i="15"/>
  <c r="G17" i="4" s="1"/>
  <c r="D19" i="15"/>
  <c r="Q15" i="1"/>
  <c r="Q19" i="1"/>
  <c r="O15" i="1"/>
  <c r="M15" i="1"/>
  <c r="K15" i="1"/>
  <c r="I15" i="1"/>
  <c r="I19" i="1"/>
  <c r="I26" i="1"/>
  <c r="I42" i="1"/>
  <c r="D26" i="11"/>
  <c r="O17" i="1"/>
  <c r="O19" i="1"/>
  <c r="O26" i="1"/>
  <c r="O42" i="1"/>
  <c r="D20" i="11"/>
  <c r="J19" i="15"/>
  <c r="I19" i="15"/>
  <c r="E19" i="15"/>
  <c r="S23" i="4"/>
  <c r="M23" i="4"/>
  <c r="H21" i="3"/>
  <c r="J19" i="2"/>
  <c r="Q9" i="1"/>
  <c r="J18" i="2"/>
  <c r="O9" i="1"/>
  <c r="J17" i="2"/>
  <c r="M9" i="1"/>
  <c r="J16" i="2"/>
  <c r="K9" i="1"/>
  <c r="J15" i="2"/>
  <c r="J14" i="2"/>
  <c r="Q26" i="1"/>
  <c r="K19" i="1"/>
  <c r="K26" i="1"/>
  <c r="K42" i="1"/>
  <c r="M17" i="1"/>
  <c r="G15" i="1"/>
  <c r="G19" i="1"/>
  <c r="A11" i="1"/>
  <c r="A13" i="1"/>
  <c r="A15" i="1"/>
  <c r="A17" i="1"/>
  <c r="A19" i="1"/>
  <c r="A21" i="1"/>
  <c r="A24" i="1"/>
  <c r="A26" i="1"/>
  <c r="I9" i="1"/>
  <c r="G9" i="1"/>
  <c r="J20" i="2"/>
  <c r="S15" i="1"/>
  <c r="C14" i="15"/>
  <c r="F18" i="3"/>
  <c r="H18" i="3"/>
  <c r="I24" i="1" s="1"/>
  <c r="C13" i="15"/>
  <c r="G26" i="1"/>
  <c r="M19" i="1"/>
  <c r="M26" i="1"/>
  <c r="M42" i="1"/>
  <c r="S17" i="1"/>
  <c r="S9" i="1"/>
  <c r="C18" i="15"/>
  <c r="F23" i="3"/>
  <c r="H23" i="3"/>
  <c r="Q24" i="1" s="1"/>
  <c r="C15" i="15"/>
  <c r="G19" i="15"/>
  <c r="C17" i="15"/>
  <c r="C16" i="15"/>
  <c r="L14" i="15"/>
  <c r="G42" i="1"/>
  <c r="S42" i="1"/>
  <c r="S26" i="1"/>
  <c r="S19" i="1"/>
  <c r="F20" i="3"/>
  <c r="H20" i="3"/>
  <c r="M24" i="1" s="1"/>
  <c r="L16" i="15"/>
  <c r="R16" i="15"/>
  <c r="L15" i="15"/>
  <c r="F19" i="3"/>
  <c r="H19" i="3"/>
  <c r="K24" i="1"/>
  <c r="K28" i="1" s="1"/>
  <c r="C19" i="15"/>
  <c r="F17" i="3"/>
  <c r="L17" i="15"/>
  <c r="F22" i="3"/>
  <c r="H22" i="3"/>
  <c r="O24" i="1" s="1"/>
  <c r="R19" i="15"/>
  <c r="U16" i="15"/>
  <c r="H17" i="3"/>
  <c r="G24" i="1" s="1"/>
  <c r="G28" i="1" s="1"/>
  <c r="F25" i="3"/>
  <c r="L19" i="15"/>
  <c r="P14" i="15"/>
  <c r="K19" i="4"/>
  <c r="T16" i="15"/>
  <c r="O17" i="15"/>
  <c r="K20" i="4"/>
  <c r="K23" i="4" s="1"/>
  <c r="K18" i="4"/>
  <c r="O14" i="15"/>
  <c r="O15" i="15"/>
  <c r="N16" i="15"/>
  <c r="V16" i="15"/>
  <c r="O16" i="15"/>
  <c r="N14" i="15"/>
  <c r="P17" i="15"/>
  <c r="N15" i="15"/>
  <c r="K21" i="4"/>
  <c r="P15" i="15"/>
  <c r="N17" i="15"/>
  <c r="P16" i="15"/>
  <c r="T19" i="15"/>
  <c r="S19" i="15"/>
  <c r="U19" i="15"/>
  <c r="V19" i="15"/>
  <c r="P19" i="15"/>
  <c r="X15" i="15"/>
  <c r="G19" i="4"/>
  <c r="X16" i="15"/>
  <c r="G20" i="4" s="1"/>
  <c r="U20" i="4" s="1"/>
  <c r="M19" i="15"/>
  <c r="X14" i="15"/>
  <c r="G18" i="4" s="1"/>
  <c r="U18" i="4" s="1"/>
  <c r="N19" i="15"/>
  <c r="X17" i="15"/>
  <c r="G21" i="4" s="1"/>
  <c r="U21" i="4" s="1"/>
  <c r="O19" i="15"/>
  <c r="I23" i="4"/>
  <c r="W21" i="4" l="1"/>
  <c r="W20" i="4"/>
  <c r="Y20" i="4" s="1"/>
  <c r="AA20" i="4" s="1"/>
  <c r="M11" i="1" s="1"/>
  <c r="M13" i="1" s="1"/>
  <c r="Y19" i="4"/>
  <c r="AA19" i="4" s="1"/>
  <c r="K11" i="1" s="1"/>
  <c r="K13" i="1" s="1"/>
  <c r="W18" i="4"/>
  <c r="Y18" i="4" s="1"/>
  <c r="AA18" i="4" s="1"/>
  <c r="I11" i="1" s="1"/>
  <c r="I13" i="1" s="1"/>
  <c r="U17" i="4"/>
  <c r="G23" i="4"/>
  <c r="X19" i="15"/>
  <c r="O28" i="1"/>
  <c r="I28" i="1"/>
  <c r="M28" i="1"/>
  <c r="Q38" i="1"/>
  <c r="Q40" i="1" s="1"/>
  <c r="Q28" i="1"/>
  <c r="Q32" i="1" s="1"/>
  <c r="S24" i="1"/>
  <c r="Y21" i="4" l="1"/>
  <c r="AA21" i="4" s="1"/>
  <c r="O11" i="1" s="1"/>
  <c r="O13" i="1" s="1"/>
  <c r="M21" i="1"/>
  <c r="M38" i="1"/>
  <c r="M40" i="1" s="1"/>
  <c r="M44" i="1" s="1"/>
  <c r="M32" i="1"/>
  <c r="K21" i="1"/>
  <c r="K32" i="1" s="1"/>
  <c r="K38" i="1"/>
  <c r="K40" i="1" s="1"/>
  <c r="K44" i="1" s="1"/>
  <c r="I21" i="1"/>
  <c r="I38" i="1"/>
  <c r="I40" i="1" s="1"/>
  <c r="I44" i="1" s="1"/>
  <c r="I32" i="1"/>
  <c r="W17" i="4"/>
  <c r="W23" i="4" s="1"/>
  <c r="Y17" i="4"/>
  <c r="U23" i="4"/>
  <c r="O21" i="1" l="1"/>
  <c r="O32" i="1" s="1"/>
  <c r="O38" i="1"/>
  <c r="O40" i="1" s="1"/>
  <c r="O44" i="1" s="1"/>
  <c r="Q46" i="1" s="1"/>
  <c r="Y23" i="4"/>
  <c r="AA17" i="4"/>
  <c r="AA23" i="4" l="1"/>
  <c r="G11" i="1"/>
  <c r="G13" i="1" l="1"/>
  <c r="S11" i="1"/>
  <c r="S13" i="1" s="1"/>
  <c r="S38" i="1" s="1"/>
  <c r="G21" i="1" l="1"/>
  <c r="G32" i="1" s="1"/>
  <c r="G38" i="1"/>
  <c r="G40" i="1" s="1"/>
  <c r="S40" i="1" l="1"/>
  <c r="G44" i="1"/>
</calcChain>
</file>

<file path=xl/sharedStrings.xml><?xml version="1.0" encoding="utf-8"?>
<sst xmlns="http://schemas.openxmlformats.org/spreadsheetml/2006/main" count="320" uniqueCount="170">
  <si>
    <t>ENTERGY TEXAS, INC.</t>
  </si>
  <si>
    <t>ENERGY EFFICIENCY COST RECOVERY FACTOR RIDER</t>
  </si>
  <si>
    <t>Line</t>
  </si>
  <si>
    <t>Variable</t>
  </si>
  <si>
    <t>Rate Class</t>
  </si>
  <si>
    <t>No.</t>
  </si>
  <si>
    <t>Name</t>
  </si>
  <si>
    <t>Description</t>
  </si>
  <si>
    <t>Residential</t>
  </si>
  <si>
    <t>SGS</t>
  </si>
  <si>
    <t>GS</t>
  </si>
  <si>
    <t>LGS</t>
  </si>
  <si>
    <t>LIPS</t>
  </si>
  <si>
    <t>Lighting</t>
  </si>
  <si>
    <t>Total Co.</t>
  </si>
  <si>
    <t>N/A</t>
  </si>
  <si>
    <t>per kWh</t>
  </si>
  <si>
    <t>Total Company</t>
  </si>
  <si>
    <t>LGT</t>
  </si>
  <si>
    <t>RES</t>
  </si>
  <si>
    <t xml:space="preserve">Residential </t>
  </si>
  <si>
    <t>Small Gen. Service</t>
  </si>
  <si>
    <t>General Service</t>
  </si>
  <si>
    <t>Large General Service</t>
  </si>
  <si>
    <t>Total Applicable Retail</t>
  </si>
  <si>
    <t>EEPB by</t>
  </si>
  <si>
    <t>Rate Class (3)</t>
  </si>
  <si>
    <t>(1)</t>
  </si>
  <si>
    <t>(2)</t>
  </si>
  <si>
    <t>(3)</t>
  </si>
  <si>
    <r>
      <t>PEEC</t>
    </r>
    <r>
      <rPr>
        <i/>
        <vertAlign val="subscript"/>
        <sz val="8"/>
        <rFont val="Arial"/>
        <family val="2"/>
      </rPr>
      <t>k</t>
    </r>
  </si>
  <si>
    <r>
      <t>EEPB</t>
    </r>
    <r>
      <rPr>
        <i/>
        <vertAlign val="subscript"/>
        <sz val="8"/>
        <rFont val="Arial"/>
        <family val="2"/>
      </rPr>
      <t>k</t>
    </r>
  </si>
  <si>
    <r>
      <t>BD</t>
    </r>
    <r>
      <rPr>
        <i/>
        <vertAlign val="subscript"/>
        <sz val="8"/>
        <rFont val="Arial"/>
        <family val="2"/>
      </rPr>
      <t>k</t>
    </r>
  </si>
  <si>
    <r>
      <t>EECRF</t>
    </r>
    <r>
      <rPr>
        <i/>
        <vertAlign val="subscript"/>
        <sz val="8"/>
        <rFont val="Arial"/>
        <family val="2"/>
      </rPr>
      <t>k</t>
    </r>
  </si>
  <si>
    <r>
      <t>Notes:</t>
    </r>
    <r>
      <rPr>
        <sz val="8"/>
        <rFont val="Arial"/>
        <family val="2"/>
      </rPr>
      <t xml:space="preserve"> </t>
    </r>
  </si>
  <si>
    <t>Total</t>
  </si>
  <si>
    <t>69/138 KV</t>
  </si>
  <si>
    <t>230 KV</t>
  </si>
  <si>
    <t>Small General Service</t>
  </si>
  <si>
    <t xml:space="preserve">C  </t>
  </si>
  <si>
    <t xml:space="preserve">G  </t>
  </si>
  <si>
    <t xml:space="preserve">R  </t>
  </si>
  <si>
    <t>Res</t>
  </si>
  <si>
    <t>Lgt</t>
  </si>
  <si>
    <t>(4)</t>
  </si>
  <si>
    <r>
      <t>TUA</t>
    </r>
    <r>
      <rPr>
        <i/>
        <vertAlign val="subscript"/>
        <sz val="8"/>
        <rFont val="Arial"/>
        <family val="2"/>
      </rPr>
      <t>k</t>
    </r>
  </si>
  <si>
    <r>
      <t>EERR</t>
    </r>
    <r>
      <rPr>
        <i/>
        <vertAlign val="subscript"/>
        <sz val="8"/>
        <rFont val="Arial"/>
        <family val="2"/>
      </rPr>
      <t>k</t>
    </r>
  </si>
  <si>
    <t>Energy Efficiency Cost (L1 + L2)</t>
  </si>
  <si>
    <t>Projected Energy Efficiency Cost (1)</t>
  </si>
  <si>
    <t>True-Up Adjustment (2)</t>
  </si>
  <si>
    <t>(kWH)</t>
  </si>
  <si>
    <t>Large Industrial Power Service</t>
  </si>
  <si>
    <t>Energy Efficiency Performance Bonus (4)</t>
  </si>
  <si>
    <t>Billing Determinants by Class</t>
  </si>
  <si>
    <t xml:space="preserve">I  </t>
  </si>
  <si>
    <t>(5)</t>
  </si>
  <si>
    <t>Source:  Revenue Accounting</t>
  </si>
  <si>
    <t xml:space="preserve">Small Gen. Service </t>
  </si>
  <si>
    <t xml:space="preserve">General Service </t>
  </si>
  <si>
    <t>(6)</t>
  </si>
  <si>
    <t>ENERGY EFFICIENCY COST RECOVERY (EECR) FACTOR RIDER</t>
  </si>
  <si>
    <t>Energy Efficiency Cost Recovery Factor (LN 3/LN 6)</t>
  </si>
  <si>
    <t>Energy Efficiency Cost Recovery Factor (LN 8/ LN 9)</t>
  </si>
  <si>
    <t>Total Projected Energy Efficiency Costs</t>
  </si>
  <si>
    <t xml:space="preserve">    Rate Class</t>
  </si>
  <si>
    <t>Projected Adjusted Billing Determinants</t>
  </si>
  <si>
    <t>Projected Billing Determinants (BD) (3)</t>
  </si>
  <si>
    <t>Energy Efficiency Cost Recovery Factor for LIPS Industrial Transmission Customers</t>
  </si>
  <si>
    <t>Cost Cap Rate (5)</t>
  </si>
  <si>
    <t>Total Energy Efficiency Costs Subject to Cost Cap (5)</t>
  </si>
  <si>
    <t>Directly Assigned Incentive Costs (3)</t>
  </si>
  <si>
    <t>Directly Assigned Admin Costs (3)</t>
  </si>
  <si>
    <t>Allocation (2)</t>
  </si>
  <si>
    <t>% of Directly Assigned Incentive Costs (2)</t>
  </si>
  <si>
    <t>LIPS - excluding Industrial Transmission</t>
  </si>
  <si>
    <t>Large Ind. Power Service - excluding Industrial Transmission</t>
  </si>
  <si>
    <t>Large Ind. Power Service excluding Industrial Transmission</t>
  </si>
  <si>
    <t>Large Ind. Power Service Industrial Transmission</t>
  </si>
  <si>
    <t>Large Ind. Power Service - Non-Industrial Transmission</t>
  </si>
  <si>
    <t xml:space="preserve"> Large Industrial Power Service Industrial Transmission Voltage Levels</t>
  </si>
  <si>
    <t>Admin (1)</t>
  </si>
  <si>
    <t>Incentives (1)</t>
  </si>
  <si>
    <t>EM&amp;V Costs (1)</t>
  </si>
  <si>
    <t>The Company’s proposed rates are under the established cost cap requirements as reflected on lines 13 - 18.</t>
  </si>
  <si>
    <t>Allocation EM&amp;V Costs</t>
  </si>
  <si>
    <t>Amounts may not add or agree with other schedules due to rounding.</t>
  </si>
  <si>
    <t xml:space="preserve"> </t>
  </si>
  <si>
    <t>Energy Efficiency Cost Recovery Factor for all customers except LIPS Industrial Trasmission (6) (LN7 + LN10)</t>
  </si>
  <si>
    <t>Total Energy Efficiency Costs (LN 3 + LN 8)</t>
  </si>
  <si>
    <t>Maximum Energy Efficiency Cost per Cost Cap (LN 9 * LN 13)</t>
  </si>
  <si>
    <t>Amount Over/(Under) Cost Cap (5) (LN 15 - LN 16)</t>
  </si>
  <si>
    <t>Aggregate Amount Over/(Under) Cost Cap for Non-Residential Classes (6)</t>
  </si>
  <si>
    <t>Large General Service Opt out customers</t>
  </si>
  <si>
    <t>Less:  Projected LIPS Industrial Transmission and Opt out customers BD (3)</t>
  </si>
  <si>
    <t>Residential &amp; Hard-to-Reach (1)</t>
  </si>
  <si>
    <t xml:space="preserve"> to the program costs allocated to each rate class.</t>
  </si>
  <si>
    <t>BILLING DETERMINANTS BY RATE CLASS</t>
  </si>
  <si>
    <t>Commercial Solutions MTP + SCORE (1)</t>
  </si>
  <si>
    <t>PAGE 1 OF 6</t>
  </si>
  <si>
    <t>PAGE 2 OF 6</t>
  </si>
  <si>
    <t>PAGE 3 OF 6</t>
  </si>
  <si>
    <t>PAGE 4 OF 6</t>
  </si>
  <si>
    <t>PAGE 5 OF 6</t>
  </si>
  <si>
    <t>PAGE 6 OF 6</t>
  </si>
  <si>
    <t>R&amp;D (1)</t>
  </si>
  <si>
    <t>PAGE 1 OF 1</t>
  </si>
  <si>
    <t>Allocation R&amp;D Costs</t>
  </si>
  <si>
    <t>Allocation Utility Proceeding Costs</t>
  </si>
  <si>
    <t>Allocation Cities Proceeding Costs</t>
  </si>
  <si>
    <t>For those programs providing services to only certain rate classes, the allocation of costs was only between those rate classes.</t>
  </si>
  <si>
    <t xml:space="preserve">per Exhibit JKC-5. </t>
  </si>
  <si>
    <t>Those costs that could not be directly assigned by rate class in Exhibit JKC-5 were allocated in proportion to the program costs directly assigned by rate class.</t>
  </si>
  <si>
    <t>(1) Per Exhibit JKC-7.</t>
  </si>
  <si>
    <t>EEPB X Applicable Rate Class Allocation.</t>
  </si>
  <si>
    <t>Per Exhibit JKC-5.</t>
  </si>
  <si>
    <t xml:space="preserve">                    EXHIBIT JCL-1 </t>
  </si>
  <si>
    <t>W/P JCL-1</t>
  </si>
  <si>
    <t>Residential Total</t>
  </si>
  <si>
    <t>Small General Service Total</t>
  </si>
  <si>
    <t>General Service Total</t>
  </si>
  <si>
    <t>Large General Service Total</t>
  </si>
  <si>
    <t>Large Industrial Power Service Total</t>
  </si>
  <si>
    <t>Lighting Total</t>
  </si>
  <si>
    <t>Grand Total</t>
  </si>
  <si>
    <t>Revenue Class</t>
  </si>
  <si>
    <t>Per Exhibit JCL-4 and W/P JCL-1.</t>
  </si>
  <si>
    <t xml:space="preserve">Per Exhibit JCL-1, page 5 of 6 allocation percentages based upon the directly assigned incentive costs </t>
  </si>
  <si>
    <t>See Exhibit JCL-1, Page 2.</t>
  </si>
  <si>
    <t>See Exhibit JCL-1, Page 4.</t>
  </si>
  <si>
    <t>See Exhibit JCL-1, Page 6.</t>
  </si>
  <si>
    <t>See Exhibit JCL-1, Page 3.</t>
  </si>
  <si>
    <t>Total Actual 2017 Cost Allocation</t>
  </si>
  <si>
    <t>2018 Rider EECRF Revenues</t>
  </si>
  <si>
    <t>2019 EECRF</t>
  </si>
  <si>
    <t>2019 RATE REDETERMINATION FOR RATES TO BE BILLED IN 2020</t>
  </si>
  <si>
    <t>2020 PROJECTED ENERGY EFFICIENCY COSTS</t>
  </si>
  <si>
    <t>2018 ENERGY EFFICIENCY PERFORMANCE BONUS (EEPB)</t>
  </si>
  <si>
    <t>TRUE-UP OF 2018 ENERGY EFFICIENCY COSTS</t>
  </si>
  <si>
    <t>2018 ACTUAL ENERGY EFFICIENCY COSTS</t>
  </si>
  <si>
    <t>C</t>
  </si>
  <si>
    <t>I</t>
  </si>
  <si>
    <t>R</t>
  </si>
  <si>
    <t>Represents total 2018 actual costs per Exhibit JKC-1, Table 10, less directly assigned incentive and administrative costs from Exhibit JKC-5.</t>
  </si>
  <si>
    <t>Load Management SOP (1)</t>
  </si>
  <si>
    <t>EM&amp;V Costs incurred in Program Year 2017 per prior year EECRF Exhibit JCL-1, page 5 of 6. These costs were excluded from the prior year EECRF calculation.</t>
  </si>
  <si>
    <t>Per Docket No. 47115 Final EECRF Compliance Tariff Filing, the 2016 performance bonus was allocated in proportion</t>
  </si>
  <si>
    <t>As per Docket No. 47115 Final Order and Final EECRF Compliance Tariff Filing.</t>
  </si>
  <si>
    <t>(7)</t>
  </si>
  <si>
    <t>This True-Up amount includes 2018 proceeding costs.</t>
  </si>
  <si>
    <t>Based on Exhibit JKC-1, ETI's 2019 Energy Efficiency Plan and Report, Table 10 and JCL-1, page 5 of 6.  This amount includes 2018 proceeding costs but excludes EM&amp;V Costs.</t>
  </si>
  <si>
    <t xml:space="preserve">Based on Exhibit JKC-1, ETI's 2019 Energy Efficiency Plan and Report, Table 10 and JCL-1, page 5 of 6. </t>
  </si>
  <si>
    <t>Actual 2018 EECR Costs by Rate Class (1)</t>
  </si>
  <si>
    <t>2017 &amp; 2018 EM&amp;V Costs For Review of 2017 Program (5)</t>
  </si>
  <si>
    <t>Actual 2016 Performance Bonus Collected in 2018 Rates (2)</t>
  </si>
  <si>
    <t>Actual 2016 Proceeding Costs Collected in 2018 Rates (3)</t>
  </si>
  <si>
    <t>2016 True-Up Adj. Collected in 2018 Rates (3)</t>
  </si>
  <si>
    <t>Actual 2018 EECR Revenues by Rate Class (4)</t>
  </si>
  <si>
    <t>2018 EECR Costs True-Up (Over)/Under Recovery (6)</t>
  </si>
  <si>
    <t>2016 &amp; 2017 EM&amp;V Costs For Review of 2016 Program (8)</t>
  </si>
  <si>
    <t>(8)</t>
  </si>
  <si>
    <t>2018 Interest on (Over)/Under Recovery (7)</t>
  </si>
  <si>
    <t>2019 Interest on (Over)/Under Recovery (7)</t>
  </si>
  <si>
    <t>EECR (Over)/Under Recovery Including Interest</t>
  </si>
  <si>
    <t>Interest Calculated per Docket No. 48692.</t>
  </si>
  <si>
    <t>2018 Annual Interest Rate</t>
  </si>
  <si>
    <t>2019 Annual Interest Rate</t>
  </si>
  <si>
    <t>Per Exhibit JKC-8</t>
  </si>
  <si>
    <t xml:space="preserve">Per 16 Texas Admin. Code (TAC) § 25.182 excluding costs for Evaluation, Measurement, and Verification (EM&amp;V) Costs per JCL-1, Page 2 and </t>
  </si>
  <si>
    <t xml:space="preserve">Per 16 Texas Admin. Code (TAC) § 25.182(d)(7) excluding Evaluation, Measurement, and Verification (EM&amp;V) Costs per JCL-1, Page 2,  </t>
  </si>
  <si>
    <t>municipal EECRF proceeding expenses per JCL-1, Page 5, and interest per JCL-1, Page 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</si>
</sst>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00%"/>
    <numFmt numFmtId="166" formatCode="0.0000%"/>
    <numFmt numFmtId="167" formatCode="_(&quot;$&quot;* #,##0.000000_);_(&quot;$&quot;* \(#,##0.000000\);_(&quot;$&quot;* &quot;-&quot;??_);_(@_)"/>
    <numFmt numFmtId="168" formatCode="_ * #,##0_ ;_ * \-#,##0_ ;_ * &quot;-&quot;_ ;_ @_ "/>
    <numFmt numFmtId="169" formatCode="_ * #,##0.00_ ;_ * \-#,##0.00_ ;_ * &quot;-&quot;??_ ;_ @_ "/>
    <numFmt numFmtId="170" formatCode="_(&quot;$&quot;* #,##0_);_(&quot;$&quot;* \(#,##0\);_(&quot;$&quot;* &quot;-&quot;??_);_(@_)"/>
    <numFmt numFmtId="171" formatCode="0.00000_);\(0.00000\)"/>
    <numFmt numFmtId="172" formatCode="&quot;$&quot;#,##0.00;\(&quot;$&quot;#,##0.00\)"/>
  </numFmts>
  <fonts count="31" x14ac:knownFonts="1">
    <font>
      <sz val="8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sz val="10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u/>
      <sz val="8"/>
      <name val="Arial"/>
      <family val="2"/>
    </font>
    <font>
      <i/>
      <vertAlign val="subscript"/>
      <sz val="8"/>
      <name val="Arial"/>
      <family val="2"/>
    </font>
    <font>
      <b/>
      <u/>
      <sz val="8"/>
      <name val="Arial"/>
      <family val="2"/>
    </font>
    <font>
      <b/>
      <sz val="8"/>
      <color indexed="8"/>
      <name val="Arial"/>
      <family val="2"/>
    </font>
    <font>
      <sz val="10"/>
      <name val="MS Sans Serif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u/>
      <sz val="8"/>
      <name val="Arial"/>
      <family val="2"/>
    </font>
    <font>
      <sz val="8"/>
      <color indexed="8"/>
      <name val="Arial"/>
      <family val="2"/>
    </font>
    <font>
      <b/>
      <sz val="8"/>
      <color indexed="10"/>
      <name val="Arial"/>
      <family val="2"/>
    </font>
    <font>
      <b/>
      <sz val="9"/>
      <color indexed="8"/>
      <name val="Arial"/>
      <family val="2"/>
    </font>
    <font>
      <b/>
      <i/>
      <sz val="8"/>
      <name val="Arial"/>
      <family val="2"/>
    </font>
    <font>
      <sz val="8"/>
      <color indexed="10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b/>
      <sz val="8"/>
      <color theme="1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1">
    <xf numFmtId="0" fontId="0" fillId="0" borderId="0"/>
    <xf numFmtId="0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1" fillId="0" borderId="0" applyFont="0" applyFill="0" applyBorder="0" applyAlignment="0" applyProtection="0"/>
    <xf numFmtId="38" fontId="2" fillId="0" borderId="0" applyNumberFormat="0" applyFont="0" applyFill="0" applyAlignment="0"/>
    <xf numFmtId="38" fontId="20" fillId="0" borderId="0" applyNumberFormat="0" applyFont="0" applyFill="0" applyAlignment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11" fillId="0" borderId="0"/>
    <xf numFmtId="0" fontId="3" fillId="0" borderId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4" fontId="17" fillId="0" borderId="0" applyFont="0" applyFill="0" applyBorder="0" applyAlignment="0" applyProtection="0"/>
    <xf numFmtId="4" fontId="4" fillId="2" borderId="1" applyNumberFormat="0" applyProtection="0">
      <alignment vertical="center"/>
    </xf>
    <xf numFmtId="4" fontId="5" fillId="2" borderId="1" applyNumberFormat="0" applyProtection="0">
      <alignment vertical="center"/>
    </xf>
    <xf numFmtId="4" fontId="6" fillId="2" borderId="1" applyNumberFormat="0" applyProtection="0">
      <alignment horizontal="left" vertical="center"/>
    </xf>
    <xf numFmtId="0" fontId="18" fillId="2" borderId="1" applyNumberFormat="0" applyProtection="0">
      <alignment horizontal="left" vertical="top" indent="1"/>
    </xf>
    <xf numFmtId="4" fontId="6" fillId="3" borderId="0" applyNumberFormat="0" applyProtection="0">
      <alignment horizontal="left" vertical="center"/>
    </xf>
    <xf numFmtId="4" fontId="6" fillId="4" borderId="1" applyNumberFormat="0" applyProtection="0">
      <alignment horizontal="right" vertical="center"/>
    </xf>
    <xf numFmtId="4" fontId="6" fillId="5" borderId="1" applyNumberFormat="0" applyProtection="0">
      <alignment horizontal="right" vertical="center"/>
    </xf>
    <xf numFmtId="4" fontId="6" fillId="6" borderId="1" applyNumberFormat="0" applyProtection="0">
      <alignment horizontal="right" vertical="center"/>
    </xf>
    <xf numFmtId="4" fontId="6" fillId="7" borderId="1" applyNumberFormat="0" applyProtection="0">
      <alignment horizontal="right" vertical="center"/>
    </xf>
    <xf numFmtId="4" fontId="6" fillId="8" borderId="1" applyNumberFormat="0" applyProtection="0">
      <alignment horizontal="right" vertical="center"/>
    </xf>
    <xf numFmtId="4" fontId="6" fillId="9" borderId="1" applyNumberFormat="0" applyProtection="0">
      <alignment horizontal="right" vertical="center"/>
    </xf>
    <xf numFmtId="4" fontId="6" fillId="10" borderId="1" applyNumberFormat="0" applyProtection="0">
      <alignment horizontal="right" vertical="center"/>
    </xf>
    <xf numFmtId="4" fontId="6" fillId="11" borderId="1" applyNumberFormat="0" applyProtection="0">
      <alignment horizontal="right" vertical="center"/>
    </xf>
    <xf numFmtId="4" fontId="6" fillId="12" borderId="1" applyNumberFormat="0" applyProtection="0">
      <alignment horizontal="right" vertical="center"/>
    </xf>
    <xf numFmtId="4" fontId="4" fillId="13" borderId="2" applyNumberFormat="0" applyProtection="0">
      <alignment horizontal="left" vertical="center"/>
    </xf>
    <xf numFmtId="4" fontId="4" fillId="14" borderId="0" applyNumberFormat="0" applyProtection="0">
      <alignment horizontal="left" vertical="center"/>
    </xf>
    <xf numFmtId="4" fontId="4" fillId="3" borderId="0" applyNumberFormat="0" applyProtection="0">
      <alignment horizontal="left" vertical="center"/>
    </xf>
    <xf numFmtId="4" fontId="6" fillId="14" borderId="1" applyNumberFormat="0" applyProtection="0">
      <alignment horizontal="right" vertical="center"/>
    </xf>
    <xf numFmtId="4" fontId="7" fillId="14" borderId="0" applyNumberFormat="0" applyProtection="0">
      <alignment horizontal="left" vertical="center"/>
    </xf>
    <xf numFmtId="4" fontId="7" fillId="3" borderId="0" applyNumberFormat="0" applyProtection="0">
      <alignment horizontal="left" vertical="center"/>
    </xf>
    <xf numFmtId="0" fontId="3" fillId="3" borderId="1" applyNumberFormat="0" applyProtection="0">
      <alignment horizontal="left" vertical="center" indent="1"/>
    </xf>
    <xf numFmtId="0" fontId="3" fillId="3" borderId="1" applyNumberFormat="0" applyProtection="0">
      <alignment horizontal="left" vertical="top" indent="1"/>
    </xf>
    <xf numFmtId="0" fontId="3" fillId="15" borderId="1" applyNumberFormat="0" applyProtection="0">
      <alignment horizontal="left" vertical="center" indent="1"/>
    </xf>
    <xf numFmtId="0" fontId="3" fillId="15" borderId="1" applyNumberFormat="0" applyProtection="0">
      <alignment horizontal="left" vertical="top" indent="1"/>
    </xf>
    <xf numFmtId="0" fontId="3" fillId="14" borderId="1" applyNumberFormat="0" applyProtection="0">
      <alignment horizontal="left" vertical="center" indent="1"/>
    </xf>
    <xf numFmtId="0" fontId="3" fillId="14" borderId="1" applyNumberFormat="0" applyProtection="0">
      <alignment horizontal="left" vertical="top" indent="1"/>
    </xf>
    <xf numFmtId="0" fontId="3" fillId="16" borderId="1" applyNumberFormat="0" applyProtection="0">
      <alignment horizontal="left" vertical="center" indent="1"/>
    </xf>
    <xf numFmtId="0" fontId="3" fillId="16" borderId="1" applyNumberFormat="0" applyProtection="0">
      <alignment horizontal="left" vertical="top" indent="1"/>
    </xf>
    <xf numFmtId="4" fontId="6" fillId="16" borderId="1" applyNumberFormat="0" applyProtection="0">
      <alignment vertical="center"/>
    </xf>
    <xf numFmtId="4" fontId="8" fillId="16" borderId="1" applyNumberFormat="0" applyProtection="0">
      <alignment vertical="center"/>
    </xf>
    <xf numFmtId="4" fontId="4" fillId="14" borderId="3" applyNumberFormat="0" applyProtection="0">
      <alignment horizontal="left" vertical="center"/>
    </xf>
    <xf numFmtId="0" fontId="19" fillId="17" borderId="1" applyNumberFormat="0" applyProtection="0">
      <alignment horizontal="left" vertical="top" indent="1"/>
    </xf>
    <xf numFmtId="4" fontId="6" fillId="16" borderId="1" applyNumberFormat="0" applyProtection="0">
      <alignment horizontal="right" vertical="center"/>
    </xf>
    <xf numFmtId="4" fontId="8" fillId="16" borderId="1" applyNumberFormat="0" applyProtection="0">
      <alignment horizontal="right" vertical="center"/>
    </xf>
    <xf numFmtId="4" fontId="4" fillId="14" borderId="1" applyNumberFormat="0" applyProtection="0">
      <alignment horizontal="left" vertical="center"/>
    </xf>
    <xf numFmtId="0" fontId="19" fillId="15" borderId="1" applyNumberFormat="0" applyProtection="0">
      <alignment horizontal="left" vertical="top" indent="1"/>
    </xf>
    <xf numFmtId="4" fontId="9" fillId="15" borderId="3" applyNumberFormat="0" applyProtection="0">
      <alignment horizontal="left" vertical="center"/>
    </xf>
    <xf numFmtId="4" fontId="10" fillId="16" borderId="1" applyNumberFormat="0" applyProtection="0">
      <alignment horizontal="right" vertical="center"/>
    </xf>
    <xf numFmtId="0" fontId="1" fillId="0" borderId="0"/>
    <xf numFmtId="0" fontId="7" fillId="0" borderId="0"/>
    <xf numFmtId="0" fontId="7" fillId="0" borderId="0"/>
  </cellStyleXfs>
  <cellXfs count="255">
    <xf numFmtId="0" fontId="0" fillId="0" borderId="0" xfId="0"/>
    <xf numFmtId="166" fontId="11" fillId="0" borderId="0" xfId="17" applyNumberFormat="1" applyFont="1" applyAlignment="1">
      <alignment vertical="center"/>
    </xf>
    <xf numFmtId="0" fontId="11" fillId="0" borderId="0" xfId="0" applyFont="1" applyAlignment="1">
      <alignment vertical="center"/>
    </xf>
    <xf numFmtId="166" fontId="11" fillId="0" borderId="0" xfId="17" applyNumberFormat="1" applyFont="1" applyBorder="1" applyAlignment="1">
      <alignment vertical="center"/>
    </xf>
    <xf numFmtId="0" fontId="11" fillId="0" borderId="0" xfId="0" applyFont="1"/>
    <xf numFmtId="0" fontId="11" fillId="0" borderId="0" xfId="0" applyFont="1" applyAlignment="1">
      <alignment horizontal="left" vertical="center"/>
    </xf>
    <xf numFmtId="0" fontId="11" fillId="0" borderId="0" xfId="0" quotePrefix="1" applyFont="1" applyAlignment="1">
      <alignment horizontal="left" vertical="center"/>
    </xf>
    <xf numFmtId="0" fontId="12" fillId="0" borderId="0" xfId="0" applyFont="1" applyAlignment="1">
      <alignment horizontal="centerContinuous" vertical="center"/>
    </xf>
    <xf numFmtId="0" fontId="11" fillId="0" borderId="0" xfId="0" applyFont="1" applyAlignment="1">
      <alignment horizontal="centerContinuous" vertical="center"/>
    </xf>
    <xf numFmtId="0" fontId="11" fillId="0" borderId="0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quotePrefix="1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37" fontId="11" fillId="0" borderId="0" xfId="0" applyNumberFormat="1" applyFont="1" applyFill="1" applyAlignment="1">
      <alignment vertical="center"/>
    </xf>
    <xf numFmtId="10" fontId="11" fillId="0" borderId="0" xfId="17" applyNumberFormat="1" applyFont="1" applyFill="1" applyAlignment="1">
      <alignment vertical="center"/>
    </xf>
    <xf numFmtId="10" fontId="11" fillId="0" borderId="0" xfId="17" applyNumberFormat="1" applyFont="1" applyFill="1" applyBorder="1" applyAlignment="1">
      <alignment vertical="center"/>
    </xf>
    <xf numFmtId="164" fontId="11" fillId="0" borderId="0" xfId="2" applyNumberFormat="1" applyFont="1" applyFill="1" applyAlignment="1">
      <alignment vertical="center"/>
    </xf>
    <xf numFmtId="164" fontId="11" fillId="0" borderId="4" xfId="2" applyNumberFormat="1" applyFont="1" applyFill="1" applyBorder="1" applyAlignment="1">
      <alignment vertical="center"/>
    </xf>
    <xf numFmtId="164" fontId="11" fillId="0" borderId="0" xfId="2" applyNumberFormat="1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164" fontId="12" fillId="0" borderId="0" xfId="2" applyNumberFormat="1" applyFont="1" applyFill="1" applyBorder="1" applyAlignment="1">
      <alignment vertical="center"/>
    </xf>
    <xf numFmtId="0" fontId="12" fillId="0" borderId="0" xfId="0" applyFont="1" applyAlignment="1">
      <alignment vertical="center"/>
    </xf>
    <xf numFmtId="164" fontId="12" fillId="0" borderId="0" xfId="0" applyNumberFormat="1" applyFont="1" applyAlignment="1">
      <alignment vertical="center"/>
    </xf>
    <xf numFmtId="164" fontId="12" fillId="0" borderId="0" xfId="2" applyNumberFormat="1" applyFont="1" applyAlignment="1">
      <alignment vertical="center"/>
    </xf>
    <xf numFmtId="0" fontId="11" fillId="0" borderId="0" xfId="0" quotePrefix="1" applyFont="1" applyAlignment="1">
      <alignment horizontal="right" vertical="center"/>
    </xf>
    <xf numFmtId="10" fontId="12" fillId="0" borderId="0" xfId="0" applyNumberFormat="1" applyFont="1" applyFill="1" applyBorder="1" applyAlignment="1">
      <alignment vertical="center"/>
    </xf>
    <xf numFmtId="10" fontId="12" fillId="0" borderId="0" xfId="0" quotePrefix="1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Continuous" vertical="center"/>
    </xf>
    <xf numFmtId="0" fontId="11" fillId="0" borderId="0" xfId="0" applyFont="1" applyFill="1" applyBorder="1" applyAlignment="1">
      <alignment horizontal="centerContinuous" vertical="center"/>
    </xf>
    <xf numFmtId="165" fontId="11" fillId="0" borderId="5" xfId="17" applyNumberFormat="1" applyFont="1" applyFill="1" applyBorder="1" applyAlignment="1">
      <alignment vertical="center"/>
    </xf>
    <xf numFmtId="37" fontId="11" fillId="0" borderId="0" xfId="0" applyNumberFormat="1" applyFont="1" applyAlignment="1">
      <alignment vertical="center"/>
    </xf>
    <xf numFmtId="0" fontId="11" fillId="0" borderId="0" xfId="0" applyFont="1" applyFill="1" applyBorder="1" applyAlignment="1">
      <alignment vertical="center"/>
    </xf>
    <xf numFmtId="0" fontId="12" fillId="0" borderId="4" xfId="0" applyFont="1" applyBorder="1" applyAlignment="1">
      <alignment horizontal="centerContinuous" vertical="center"/>
    </xf>
    <xf numFmtId="164" fontId="11" fillId="0" borderId="0" xfId="2" applyNumberFormat="1" applyFont="1" applyAlignment="1">
      <alignment vertical="center"/>
    </xf>
    <xf numFmtId="167" fontId="11" fillId="0" borderId="0" xfId="5" applyNumberFormat="1" applyFont="1" applyAlignment="1">
      <alignment vertical="center"/>
    </xf>
    <xf numFmtId="167" fontId="11" fillId="0" borderId="0" xfId="5" quotePrefix="1" applyNumberFormat="1" applyFont="1" applyAlignment="1">
      <alignment horizontal="center" vertical="center"/>
    </xf>
    <xf numFmtId="164" fontId="11" fillId="0" borderId="0" xfId="2" applyNumberFormat="1" applyFont="1" applyAlignment="1">
      <alignment horizontal="center" vertical="center"/>
    </xf>
    <xf numFmtId="43" fontId="11" fillId="0" borderId="0" xfId="2" applyNumberFormat="1" applyFont="1" applyAlignment="1">
      <alignment vertical="center"/>
    </xf>
    <xf numFmtId="167" fontId="12" fillId="0" borderId="0" xfId="5" applyNumberFormat="1" applyFont="1" applyAlignment="1">
      <alignment vertical="center"/>
    </xf>
    <xf numFmtId="167" fontId="12" fillId="0" borderId="0" xfId="0" applyNumberFormat="1" applyFont="1" applyAlignment="1">
      <alignment vertical="center"/>
    </xf>
    <xf numFmtId="43" fontId="11" fillId="0" borderId="0" xfId="2" applyFont="1" applyAlignment="1">
      <alignment vertical="center"/>
    </xf>
    <xf numFmtId="164" fontId="0" fillId="0" borderId="0" xfId="2" applyNumberFormat="1" applyFont="1"/>
    <xf numFmtId="164" fontId="0" fillId="0" borderId="0" xfId="0" applyNumberFormat="1"/>
    <xf numFmtId="167" fontId="11" fillId="0" borderId="0" xfId="5" applyNumberFormat="1" applyFont="1"/>
    <xf numFmtId="0" fontId="2" fillId="0" borderId="0" xfId="16" applyFont="1"/>
    <xf numFmtId="164" fontId="2" fillId="0" borderId="0" xfId="16" applyNumberFormat="1" applyFont="1"/>
    <xf numFmtId="0" fontId="2" fillId="0" borderId="0" xfId="16" applyFont="1" applyBorder="1"/>
    <xf numFmtId="0" fontId="20" fillId="0" borderId="0" xfId="0" applyFont="1" applyBorder="1" applyAlignment="1">
      <alignment horizontal="left" indent="1"/>
    </xf>
    <xf numFmtId="0" fontId="21" fillId="0" borderId="0" xfId="16" applyFont="1"/>
    <xf numFmtId="164" fontId="11" fillId="0" borderId="0" xfId="0" applyNumberFormat="1" applyFont="1"/>
    <xf numFmtId="42" fontId="11" fillId="0" borderId="0" xfId="2" applyNumberFormat="1" applyFont="1" applyAlignment="1">
      <alignment vertical="center"/>
    </xf>
    <xf numFmtId="0" fontId="11" fillId="0" borderId="0" xfId="0" quotePrefix="1" applyFont="1" applyFill="1" applyAlignment="1">
      <alignment horizontal="right" vertical="center"/>
    </xf>
    <xf numFmtId="0" fontId="11" fillId="0" borderId="0" xfId="0" quotePrefix="1" applyFont="1" applyFill="1" applyAlignment="1">
      <alignment horizontal="left" vertical="center"/>
    </xf>
    <xf numFmtId="165" fontId="11" fillId="0" borderId="0" xfId="0" applyNumberFormat="1" applyFont="1" applyAlignment="1">
      <alignment vertical="center"/>
    </xf>
    <xf numFmtId="42" fontId="0" fillId="0" borderId="0" xfId="0" applyNumberFormat="1"/>
    <xf numFmtId="170" fontId="0" fillId="0" borderId="0" xfId="5" applyNumberFormat="1" applyFont="1"/>
    <xf numFmtId="0" fontId="11" fillId="0" borderId="0" xfId="0" applyFont="1" applyAlignment="1">
      <alignment horizontal="right" vertical="center" wrapText="1"/>
    </xf>
    <xf numFmtId="170" fontId="12" fillId="0" borderId="0" xfId="5" applyNumberFormat="1" applyFont="1" applyAlignment="1">
      <alignment vertical="center"/>
    </xf>
    <xf numFmtId="0" fontId="11" fillId="0" borderId="0" xfId="0" quotePrefix="1" applyFont="1" applyAlignment="1">
      <alignment vertical="center"/>
    </xf>
    <xf numFmtId="0" fontId="23" fillId="0" borderId="0" xfId="0" applyFont="1" applyAlignment="1">
      <alignment vertical="center"/>
    </xf>
    <xf numFmtId="0" fontId="23" fillId="0" borderId="0" xfId="0" applyFont="1"/>
    <xf numFmtId="166" fontId="11" fillId="0" borderId="0" xfId="0" applyNumberFormat="1" applyFont="1" applyBorder="1" applyAlignment="1">
      <alignment vertical="center"/>
    </xf>
    <xf numFmtId="164" fontId="23" fillId="0" borderId="0" xfId="2" applyNumberFormat="1" applyFont="1" applyFill="1" applyAlignment="1">
      <alignment vertical="center"/>
    </xf>
    <xf numFmtId="165" fontId="11" fillId="0" borderId="0" xfId="0" applyNumberFormat="1" applyFont="1" applyBorder="1" applyAlignment="1">
      <alignment vertical="center"/>
    </xf>
    <xf numFmtId="171" fontId="11" fillId="0" borderId="0" xfId="0" applyNumberFormat="1" applyFont="1" applyBorder="1" applyAlignment="1">
      <alignment vertical="center"/>
    </xf>
    <xf numFmtId="164" fontId="12" fillId="0" borderId="0" xfId="0" applyNumberFormat="1" applyFont="1" applyFill="1" applyAlignment="1">
      <alignment vertical="center"/>
    </xf>
    <xf numFmtId="42" fontId="11" fillId="0" borderId="0" xfId="0" applyNumberFormat="1" applyFont="1"/>
    <xf numFmtId="0" fontId="13" fillId="0" borderId="0" xfId="16" quotePrefix="1" applyFont="1" applyBorder="1" applyAlignment="1">
      <alignment horizontal="left"/>
    </xf>
    <xf numFmtId="9" fontId="0" fillId="0" borderId="8" xfId="17" applyFont="1" applyBorder="1"/>
    <xf numFmtId="170" fontId="0" fillId="0" borderId="9" xfId="5" applyNumberFormat="1" applyFont="1" applyBorder="1"/>
    <xf numFmtId="170" fontId="0" fillId="0" borderId="10" xfId="5" applyNumberFormat="1" applyFont="1" applyBorder="1"/>
    <xf numFmtId="0" fontId="0" fillId="0" borderId="0" xfId="0" applyBorder="1"/>
    <xf numFmtId="43" fontId="0" fillId="0" borderId="0" xfId="2" applyFont="1"/>
    <xf numFmtId="0" fontId="12" fillId="0" borderId="0" xfId="0" applyFont="1"/>
    <xf numFmtId="0" fontId="11" fillId="0" borderId="0" xfId="0" applyFont="1" applyFill="1" applyAlignment="1">
      <alignment horizontal="centerContinuous" vertical="center"/>
    </xf>
    <xf numFmtId="43" fontId="0" fillId="0" borderId="0" xfId="2" applyFont="1" applyFill="1"/>
    <xf numFmtId="0" fontId="0" fillId="0" borderId="0" xfId="0" applyFill="1"/>
    <xf numFmtId="0" fontId="11" fillId="0" borderId="8" xfId="0" applyFont="1" applyBorder="1" applyAlignment="1">
      <alignment vertical="center"/>
    </xf>
    <xf numFmtId="0" fontId="11" fillId="0" borderId="11" xfId="0" applyFont="1" applyBorder="1" applyAlignment="1">
      <alignment vertical="center"/>
    </xf>
    <xf numFmtId="0" fontId="12" fillId="0" borderId="12" xfId="0" applyFont="1" applyFill="1" applyBorder="1" applyAlignment="1">
      <alignment vertical="center"/>
    </xf>
    <xf numFmtId="170" fontId="11" fillId="0" borderId="0" xfId="5" applyNumberFormat="1" applyFont="1" applyFill="1" applyAlignment="1">
      <alignment vertical="center"/>
    </xf>
    <xf numFmtId="170" fontId="12" fillId="0" borderId="5" xfId="5" applyNumberFormat="1" applyFont="1" applyFill="1" applyBorder="1" applyAlignment="1">
      <alignment vertical="center"/>
    </xf>
    <xf numFmtId="42" fontId="0" fillId="0" borderId="0" xfId="0" applyNumberFormat="1" applyBorder="1"/>
    <xf numFmtId="9" fontId="0" fillId="0" borderId="0" xfId="17" applyFont="1" applyBorder="1"/>
    <xf numFmtId="37" fontId="0" fillId="0" borderId="0" xfId="0" applyNumberFormat="1" applyBorder="1"/>
    <xf numFmtId="37" fontId="0" fillId="0" borderId="4" xfId="0" applyNumberFormat="1" applyBorder="1"/>
    <xf numFmtId="165" fontId="12" fillId="0" borderId="11" xfId="17" applyNumberFormat="1" applyFont="1" applyBorder="1"/>
    <xf numFmtId="170" fontId="12" fillId="0" borderId="10" xfId="5" applyNumberFormat="1" applyFont="1" applyBorder="1"/>
    <xf numFmtId="9" fontId="0" fillId="0" borderId="4" xfId="17" applyFont="1" applyBorder="1"/>
    <xf numFmtId="170" fontId="12" fillId="0" borderId="6" xfId="5" applyNumberFormat="1" applyFont="1" applyBorder="1"/>
    <xf numFmtId="167" fontId="11" fillId="0" borderId="0" xfId="5" applyNumberFormat="1" applyFont="1" applyFill="1" applyAlignment="1">
      <alignment vertical="center"/>
    </xf>
    <xf numFmtId="42" fontId="11" fillId="0" borderId="0" xfId="2" applyNumberFormat="1" applyFont="1" applyFill="1" applyAlignment="1">
      <alignment vertical="center"/>
    </xf>
    <xf numFmtId="170" fontId="0" fillId="0" borderId="0" xfId="5" applyNumberFormat="1" applyFont="1" applyFill="1"/>
    <xf numFmtId="0" fontId="11" fillId="0" borderId="0" xfId="0" applyFont="1" applyFill="1"/>
    <xf numFmtId="42" fontId="12" fillId="0" borderId="0" xfId="0" applyNumberFormat="1" applyFont="1" applyFill="1"/>
    <xf numFmtId="164" fontId="26" fillId="0" borderId="0" xfId="2" applyNumberFormat="1" applyFont="1" applyFill="1" applyAlignment="1">
      <alignment vertical="center"/>
    </xf>
    <xf numFmtId="167" fontId="26" fillId="0" borderId="0" xfId="5" applyNumberFormat="1" applyFont="1" applyFill="1" applyAlignment="1">
      <alignment vertical="center"/>
    </xf>
    <xf numFmtId="170" fontId="12" fillId="0" borderId="0" xfId="5" applyNumberFormat="1" applyFont="1" applyFill="1" applyBorder="1" applyAlignment="1">
      <alignment vertical="center"/>
    </xf>
    <xf numFmtId="164" fontId="11" fillId="0" borderId="0" xfId="2" applyNumberFormat="1" applyFont="1"/>
    <xf numFmtId="170" fontId="0" fillId="0" borderId="0" xfId="5" applyNumberFormat="1" applyFont="1" applyBorder="1"/>
    <xf numFmtId="164" fontId="0" fillId="0" borderId="0" xfId="2" applyNumberFormat="1" applyFont="1" applyBorder="1"/>
    <xf numFmtId="0" fontId="12" fillId="0" borderId="0" xfId="0" quotePrefix="1" applyFont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0" xfId="0" quotePrefix="1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4" xfId="0" quotePrefix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13" xfId="0" applyFont="1" applyBorder="1" applyAlignment="1">
      <alignment vertical="center"/>
    </xf>
    <xf numFmtId="0" fontId="12" fillId="0" borderId="13" xfId="0" applyFont="1" applyFill="1" applyBorder="1" applyAlignment="1">
      <alignment horizontal="centerContinuous" vertical="center"/>
    </xf>
    <xf numFmtId="0" fontId="11" fillId="0" borderId="13" xfId="0" applyFont="1" applyFill="1" applyBorder="1" applyAlignment="1">
      <alignment horizontal="centerContinuous" vertical="center"/>
    </xf>
    <xf numFmtId="10" fontId="12" fillId="0" borderId="13" xfId="0" quotePrefix="1" applyNumberFormat="1" applyFont="1" applyFill="1" applyBorder="1" applyAlignment="1">
      <alignment horizontal="center" vertical="center"/>
    </xf>
    <xf numFmtId="0" fontId="11" fillId="0" borderId="13" xfId="0" applyFont="1" applyBorder="1" applyAlignment="1">
      <alignment vertical="center"/>
    </xf>
    <xf numFmtId="0" fontId="11" fillId="0" borderId="13" xfId="0" applyFont="1" applyFill="1" applyBorder="1" applyAlignment="1">
      <alignment vertical="center"/>
    </xf>
    <xf numFmtId="0" fontId="12" fillId="0" borderId="13" xfId="0" applyFont="1" applyFill="1" applyBorder="1" applyAlignment="1"/>
    <xf numFmtId="0" fontId="12" fillId="0" borderId="13" xfId="0" applyFont="1" applyFill="1" applyBorder="1" applyAlignment="1">
      <alignment horizontal="center" wrapText="1"/>
    </xf>
    <xf numFmtId="0" fontId="16" fillId="0" borderId="0" xfId="0" applyFont="1" applyBorder="1" applyAlignment="1">
      <alignment horizontal="center" wrapText="1"/>
    </xf>
    <xf numFmtId="0" fontId="16" fillId="0" borderId="13" xfId="0" applyFont="1" applyBorder="1" applyAlignment="1">
      <alignment horizontal="center" wrapText="1"/>
    </xf>
    <xf numFmtId="0" fontId="11" fillId="0" borderId="13" xfId="0" applyFont="1" applyBorder="1" applyAlignment="1"/>
    <xf numFmtId="0" fontId="0" fillId="0" borderId="0" xfId="0" applyBorder="1" applyAlignment="1"/>
    <xf numFmtId="0" fontId="0" fillId="0" borderId="0" xfId="0" applyAlignment="1"/>
    <xf numFmtId="170" fontId="12" fillId="0" borderId="14" xfId="5" applyNumberFormat="1" applyFont="1" applyBorder="1"/>
    <xf numFmtId="0" fontId="12" fillId="0" borderId="6" xfId="0" applyFont="1" applyFill="1" applyBorder="1" applyAlignment="1">
      <alignment vertical="center"/>
    </xf>
    <xf numFmtId="0" fontId="12" fillId="0" borderId="6" xfId="0" applyFont="1" applyBorder="1" applyAlignment="1">
      <alignment horizontal="center" vertical="center"/>
    </xf>
    <xf numFmtId="0" fontId="12" fillId="0" borderId="6" xfId="0" quotePrefix="1" applyFont="1" applyBorder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42" fontId="0" fillId="19" borderId="0" xfId="0" applyNumberFormat="1" applyFill="1"/>
    <xf numFmtId="164" fontId="11" fillId="19" borderId="0" xfId="2" applyNumberFormat="1" applyFont="1" applyFill="1" applyAlignment="1">
      <alignment vertical="center"/>
    </xf>
    <xf numFmtId="167" fontId="12" fillId="19" borderId="0" xfId="5" applyNumberFormat="1" applyFont="1" applyFill="1" applyAlignment="1">
      <alignment vertical="center"/>
    </xf>
    <xf numFmtId="164" fontId="12" fillId="0" borderId="0" xfId="2" applyNumberFormat="1" applyFont="1" applyFill="1" applyAlignment="1">
      <alignment vertical="center"/>
    </xf>
    <xf numFmtId="0" fontId="11" fillId="0" borderId="0" xfId="0" applyFont="1" applyAlignment="1">
      <alignment horizontal="center"/>
    </xf>
    <xf numFmtId="0" fontId="11" fillId="0" borderId="0" xfId="0" applyFont="1" applyAlignment="1"/>
    <xf numFmtId="167" fontId="12" fillId="0" borderId="0" xfId="5" applyNumberFormat="1" applyFont="1" applyFill="1" applyAlignment="1"/>
    <xf numFmtId="164" fontId="11" fillId="0" borderId="0" xfId="2" applyNumberFormat="1" applyFont="1" applyAlignment="1"/>
    <xf numFmtId="167" fontId="12" fillId="0" borderId="0" xfId="5" applyNumberFormat="1" applyFont="1" applyAlignment="1"/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11" fillId="0" borderId="0" xfId="0" quotePrefix="1" applyFont="1" applyFill="1" applyAlignment="1">
      <alignment horizontal="left" wrapText="1"/>
    </xf>
    <xf numFmtId="167" fontId="12" fillId="0" borderId="0" xfId="0" applyNumberFormat="1" applyFont="1" applyFill="1" applyAlignment="1"/>
    <xf numFmtId="170" fontId="11" fillId="0" borderId="0" xfId="5" applyNumberFormat="1" applyFont="1" applyAlignment="1"/>
    <xf numFmtId="170" fontId="11" fillId="0" borderId="0" xfId="0" applyNumberFormat="1" applyFont="1" applyAlignment="1"/>
    <xf numFmtId="0" fontId="11" fillId="0" borderId="4" xfId="0" applyFont="1" applyFill="1" applyBorder="1" applyAlignment="1">
      <alignment vertical="center"/>
    </xf>
    <xf numFmtId="170" fontId="12" fillId="0" borderId="6" xfId="0" applyNumberFormat="1" applyFont="1" applyFill="1" applyBorder="1" applyAlignment="1">
      <alignment vertical="center"/>
    </xf>
    <xf numFmtId="164" fontId="24" fillId="0" borderId="15" xfId="2" applyNumberFormat="1" applyFont="1" applyBorder="1"/>
    <xf numFmtId="165" fontId="11" fillId="0" borderId="0" xfId="17" applyNumberFormat="1" applyFont="1" applyFill="1" applyBorder="1" applyAlignment="1">
      <alignment vertical="center"/>
    </xf>
    <xf numFmtId="165" fontId="12" fillId="0" borderId="6" xfId="0" applyNumberFormat="1" applyFont="1" applyFill="1" applyBorder="1" applyAlignment="1">
      <alignment vertical="center"/>
    </xf>
    <xf numFmtId="170" fontId="11" fillId="0" borderId="0" xfId="0" applyNumberFormat="1" applyFont="1" applyAlignment="1">
      <alignment vertical="center"/>
    </xf>
    <xf numFmtId="44" fontId="11" fillId="0" borderId="0" xfId="0" applyNumberFormat="1" applyFont="1" applyAlignment="1">
      <alignment vertical="center"/>
    </xf>
    <xf numFmtId="1" fontId="11" fillId="0" borderId="0" xfId="17" applyNumberFormat="1" applyFont="1" applyBorder="1" applyAlignment="1">
      <alignment horizontal="center" vertical="center"/>
    </xf>
    <xf numFmtId="166" fontId="11" fillId="0" borderId="0" xfId="17" applyNumberFormat="1" applyFont="1" applyFill="1" applyBorder="1" applyAlignment="1">
      <alignment vertical="center"/>
    </xf>
    <xf numFmtId="165" fontId="0" fillId="0" borderId="11" xfId="17" applyNumberFormat="1" applyFont="1" applyBorder="1"/>
    <xf numFmtId="0" fontId="12" fillId="0" borderId="0" xfId="0" quotePrefix="1" applyFont="1" applyBorder="1" applyAlignment="1">
      <alignment horizontal="center" vertical="center"/>
    </xf>
    <xf numFmtId="42" fontId="11" fillId="0" borderId="0" xfId="2" applyNumberFormat="1" applyFont="1" applyBorder="1" applyAlignment="1">
      <alignment vertical="center"/>
    </xf>
    <xf numFmtId="42" fontId="11" fillId="0" borderId="0" xfId="0" applyNumberFormat="1" applyFont="1" applyBorder="1" applyAlignment="1">
      <alignment vertical="center"/>
    </xf>
    <xf numFmtId="170" fontId="11" fillId="0" borderId="0" xfId="0" applyNumberFormat="1" applyFont="1" applyBorder="1" applyAlignment="1">
      <alignment vertical="center"/>
    </xf>
    <xf numFmtId="164" fontId="11" fillId="0" borderId="0" xfId="0" applyNumberFormat="1" applyFont="1" applyBorder="1" applyAlignment="1">
      <alignment vertical="center"/>
    </xf>
    <xf numFmtId="43" fontId="11" fillId="0" borderId="0" xfId="0" applyNumberFormat="1" applyFont="1" applyAlignment="1">
      <alignment vertical="center"/>
    </xf>
    <xf numFmtId="165" fontId="0" fillId="0" borderId="0" xfId="17" applyNumberFormat="1" applyFont="1" applyBorder="1"/>
    <xf numFmtId="165" fontId="0" fillId="0" borderId="4" xfId="17" applyNumberFormat="1" applyFont="1" applyBorder="1"/>
    <xf numFmtId="37" fontId="0" fillId="0" borderId="9" xfId="0" applyNumberFormat="1" applyBorder="1"/>
    <xf numFmtId="170" fontId="0" fillId="0" borderId="11" xfId="5" applyNumberFormat="1" applyFont="1" applyBorder="1"/>
    <xf numFmtId="0" fontId="16" fillId="0" borderId="16" xfId="0" applyFont="1" applyBorder="1" applyAlignment="1">
      <alignment horizontal="center" wrapText="1"/>
    </xf>
    <xf numFmtId="170" fontId="0" fillId="0" borderId="8" xfId="5" applyNumberFormat="1" applyFont="1" applyBorder="1"/>
    <xf numFmtId="165" fontId="12" fillId="0" borderId="6" xfId="17" applyNumberFormat="1" applyFont="1" applyBorder="1"/>
    <xf numFmtId="170" fontId="12" fillId="0" borderId="17" xfId="5" applyNumberFormat="1" applyFont="1" applyBorder="1"/>
    <xf numFmtId="170" fontId="24" fillId="0" borderId="18" xfId="5" applyNumberFormat="1" applyFont="1" applyBorder="1"/>
    <xf numFmtId="164" fontId="11" fillId="0" borderId="0" xfId="2" applyNumberFormat="1" applyFont="1" applyBorder="1"/>
    <xf numFmtId="42" fontId="0" fillId="0" borderId="0" xfId="0" applyNumberFormat="1" applyFill="1"/>
    <xf numFmtId="0" fontId="16" fillId="0" borderId="13" xfId="0" applyFont="1" applyBorder="1" applyAlignment="1">
      <alignment horizontal="center" wrapText="1"/>
    </xf>
    <xf numFmtId="0" fontId="0" fillId="0" borderId="0" xfId="0" applyFill="1" applyAlignment="1">
      <alignment wrapText="1"/>
    </xf>
    <xf numFmtId="0" fontId="12" fillId="0" borderId="0" xfId="0" quotePrefix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wrapText="1"/>
    </xf>
    <xf numFmtId="170" fontId="11" fillId="0" borderId="0" xfId="5" applyNumberFormat="1" applyFont="1" applyFill="1" applyBorder="1" applyAlignment="1">
      <alignment vertical="center"/>
    </xf>
    <xf numFmtId="37" fontId="11" fillId="0" borderId="0" xfId="0" applyNumberFormat="1" applyFont="1" applyFill="1" applyBorder="1" applyAlignment="1">
      <alignment vertical="center"/>
    </xf>
    <xf numFmtId="0" fontId="11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horizontal="left" wrapText="1"/>
    </xf>
    <xf numFmtId="0" fontId="25" fillId="0" borderId="0" xfId="0" applyFont="1" applyBorder="1" applyAlignment="1">
      <alignment horizontal="center"/>
    </xf>
    <xf numFmtId="0" fontId="11" fillId="0" borderId="0" xfId="0" applyFont="1" applyBorder="1"/>
    <xf numFmtId="42" fontId="11" fillId="0" borderId="0" xfId="0" applyNumberFormat="1" applyFont="1" applyBorder="1"/>
    <xf numFmtId="42" fontId="11" fillId="19" borderId="0" xfId="0" applyNumberFormat="1" applyFont="1" applyFill="1" applyBorder="1"/>
    <xf numFmtId="164" fontId="11" fillId="0" borderId="0" xfId="4" applyNumberFormat="1" applyFont="1" applyBorder="1"/>
    <xf numFmtId="0" fontId="11" fillId="0" borderId="0" xfId="0" applyFont="1" applyFill="1" applyBorder="1"/>
    <xf numFmtId="0" fontId="2" fillId="0" borderId="4" xfId="16" applyFont="1" applyBorder="1"/>
    <xf numFmtId="0" fontId="16" fillId="0" borderId="13" xfId="0" applyFont="1" applyBorder="1" applyAlignment="1">
      <alignment horizontal="center" wrapText="1"/>
    </xf>
    <xf numFmtId="0" fontId="2" fillId="0" borderId="0" xfId="0" quotePrefix="1" applyFont="1" applyAlignment="1">
      <alignment horizontal="right" vertical="center"/>
    </xf>
    <xf numFmtId="0" fontId="2" fillId="0" borderId="0" xfId="0" applyFont="1" applyFill="1" applyAlignment="1">
      <alignment vertical="center"/>
    </xf>
    <xf numFmtId="170" fontId="0" fillId="0" borderId="0" xfId="0" applyNumberFormat="1"/>
    <xf numFmtId="170" fontId="0" fillId="0" borderId="0" xfId="5" applyNumberFormat="1" applyFont="1" applyFill="1" applyBorder="1"/>
    <xf numFmtId="170" fontId="2" fillId="0" borderId="0" xfId="5" applyNumberFormat="1" applyFont="1" applyFill="1" applyBorder="1"/>
    <xf numFmtId="9" fontId="0" fillId="0" borderId="0" xfId="17" applyFont="1" applyFill="1" applyBorder="1"/>
    <xf numFmtId="170" fontId="0" fillId="0" borderId="0" xfId="2" applyNumberFormat="1" applyFont="1" applyFill="1" applyBorder="1"/>
    <xf numFmtId="164" fontId="0" fillId="0" borderId="0" xfId="2" applyNumberFormat="1" applyFont="1" applyFill="1" applyBorder="1"/>
    <xf numFmtId="165" fontId="0" fillId="0" borderId="0" xfId="0" applyNumberFormat="1"/>
    <xf numFmtId="0" fontId="29" fillId="0" borderId="0" xfId="0" applyFont="1" applyAlignment="1">
      <alignment horizontal="right" vertical="center" readingOrder="1"/>
    </xf>
    <xf numFmtId="0" fontId="0" fillId="0" borderId="0" xfId="0" quotePrefix="1"/>
    <xf numFmtId="44" fontId="0" fillId="0" borderId="0" xfId="0" applyNumberFormat="1" applyBorder="1"/>
    <xf numFmtId="44" fontId="0" fillId="0" borderId="0" xfId="2" applyNumberFormat="1" applyFont="1" applyBorder="1"/>
    <xf numFmtId="0" fontId="2" fillId="0" borderId="0" xfId="0" quotePrefix="1" applyFont="1" applyFill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0" fontId="16" fillId="0" borderId="0" xfId="60" applyFont="1" applyFill="1" applyBorder="1" applyAlignment="1">
      <alignment wrapText="1"/>
    </xf>
    <xf numFmtId="0" fontId="16" fillId="0" borderId="0" xfId="60" applyFont="1" applyFill="1" applyBorder="1" applyAlignment="1">
      <alignment horizontal="left" wrapText="1"/>
    </xf>
    <xf numFmtId="0" fontId="2" fillId="0" borderId="0" xfId="0" applyFont="1"/>
    <xf numFmtId="43" fontId="2" fillId="0" borderId="0" xfId="2" applyFont="1"/>
    <xf numFmtId="0" fontId="22" fillId="18" borderId="19" xfId="59" applyFont="1" applyFill="1" applyBorder="1" applyAlignment="1">
      <alignment horizontal="center"/>
    </xf>
    <xf numFmtId="0" fontId="22" fillId="0" borderId="20" xfId="59" applyFont="1" applyFill="1" applyBorder="1" applyAlignment="1"/>
    <xf numFmtId="172" fontId="22" fillId="0" borderId="20" xfId="59" applyNumberFormat="1" applyFont="1" applyFill="1" applyBorder="1" applyAlignment="1">
      <alignment horizontal="right"/>
    </xf>
    <xf numFmtId="172" fontId="30" fillId="0" borderId="0" xfId="0" applyNumberFormat="1" applyFont="1"/>
    <xf numFmtId="172" fontId="16" fillId="0" borderId="20" xfId="59" applyNumberFormat="1" applyFont="1" applyFill="1" applyBorder="1" applyAlignment="1">
      <alignment horizontal="right"/>
    </xf>
    <xf numFmtId="0" fontId="2" fillId="0" borderId="0" xfId="0" quotePrefix="1" applyFont="1" applyFill="1" applyAlignment="1">
      <alignment horizontal="right" vertical="center"/>
    </xf>
    <xf numFmtId="43" fontId="12" fillId="0" borderId="0" xfId="2" applyFont="1" applyFill="1" applyAlignment="1">
      <alignment vertical="center"/>
    </xf>
    <xf numFmtId="43" fontId="27" fillId="0" borderId="0" xfId="2" applyFont="1" applyFill="1"/>
    <xf numFmtId="165" fontId="0" fillId="0" borderId="8" xfId="17" applyNumberFormat="1" applyFont="1" applyFill="1" applyBorder="1"/>
    <xf numFmtId="170" fontId="0" fillId="0" borderId="9" xfId="5" applyNumberFormat="1" applyFont="1" applyFill="1" applyBorder="1"/>
    <xf numFmtId="164" fontId="0" fillId="0" borderId="8" xfId="2" applyNumberFormat="1" applyFont="1" applyFill="1" applyBorder="1"/>
    <xf numFmtId="164" fontId="0" fillId="0" borderId="9" xfId="2" applyNumberFormat="1" applyFont="1" applyFill="1" applyBorder="1"/>
    <xf numFmtId="0" fontId="2" fillId="0" borderId="0" xfId="0" quotePrefix="1" applyFont="1" applyAlignment="1">
      <alignment horizontal="left" vertical="center"/>
    </xf>
    <xf numFmtId="170" fontId="11" fillId="0" borderId="0" xfId="0" applyNumberFormat="1" applyFont="1" applyFill="1" applyAlignment="1">
      <alignment vertical="center"/>
    </xf>
    <xf numFmtId="164" fontId="11" fillId="0" borderId="0" xfId="2" applyNumberFormat="1" applyFont="1" applyBorder="1" applyAlignment="1">
      <alignment vertical="center"/>
    </xf>
    <xf numFmtId="0" fontId="16" fillId="0" borderId="13" xfId="0" applyFont="1" applyBorder="1" applyAlignment="1">
      <alignment horizontal="center" wrapText="1"/>
    </xf>
    <xf numFmtId="0" fontId="12" fillId="0" borderId="0" xfId="15" applyFont="1"/>
    <xf numFmtId="0" fontId="16" fillId="0" borderId="13" xfId="0" applyFont="1" applyBorder="1" applyAlignment="1">
      <alignment horizontal="center" wrapText="1"/>
    </xf>
    <xf numFmtId="170" fontId="24" fillId="0" borderId="17" xfId="5" applyNumberFormat="1" applyFont="1" applyBorder="1"/>
    <xf numFmtId="0" fontId="2" fillId="0" borderId="0" xfId="0" applyFont="1" applyFill="1"/>
    <xf numFmtId="0" fontId="2" fillId="0" borderId="0" xfId="0" applyFont="1" applyAlignment="1">
      <alignment vertical="center"/>
    </xf>
    <xf numFmtId="44" fontId="0" fillId="0" borderId="0" xfId="0" applyNumberFormat="1" applyFill="1"/>
    <xf numFmtId="17" fontId="22" fillId="18" borderId="19" xfId="59" applyNumberFormat="1" applyFont="1" applyFill="1" applyBorder="1" applyAlignment="1">
      <alignment horizontal="center"/>
    </xf>
    <xf numFmtId="0" fontId="12" fillId="0" borderId="0" xfId="0" applyFont="1" applyAlignment="1">
      <alignment horizontal="left"/>
    </xf>
    <xf numFmtId="170" fontId="2" fillId="0" borderId="0" xfId="5" applyNumberFormat="1" applyFont="1" applyFill="1"/>
    <xf numFmtId="170" fontId="12" fillId="0" borderId="0" xfId="5" applyNumberFormat="1" applyFont="1" applyFill="1"/>
    <xf numFmtId="164" fontId="2" fillId="0" borderId="0" xfId="16" applyNumberFormat="1" applyFont="1" applyFill="1"/>
    <xf numFmtId="164" fontId="2" fillId="0" borderId="4" xfId="16" applyNumberFormat="1" applyFont="1" applyFill="1" applyBorder="1"/>
    <xf numFmtId="164" fontId="2" fillId="0" borderId="7" xfId="16" applyNumberFormat="1" applyFont="1" applyFill="1" applyBorder="1"/>
    <xf numFmtId="0" fontId="2" fillId="0" borderId="0" xfId="16" applyFont="1" applyFill="1"/>
    <xf numFmtId="164" fontId="2" fillId="0" borderId="5" xfId="16" applyNumberFormat="1" applyFont="1" applyFill="1" applyBorder="1"/>
    <xf numFmtId="0" fontId="2" fillId="0" borderId="4" xfId="16" applyFont="1" applyFill="1" applyBorder="1"/>
    <xf numFmtId="164" fontId="28" fillId="0" borderId="0" xfId="2" applyNumberFormat="1" applyFont="1" applyFill="1"/>
    <xf numFmtId="0" fontId="16" fillId="0" borderId="13" xfId="0" applyFont="1" applyFill="1" applyBorder="1" applyAlignment="1">
      <alignment horizontal="center" wrapText="1"/>
    </xf>
    <xf numFmtId="170" fontId="12" fillId="0" borderId="12" xfId="5" applyNumberFormat="1" applyFont="1" applyFill="1" applyBorder="1"/>
    <xf numFmtId="170" fontId="12" fillId="0" borderId="14" xfId="0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horizontal="center" wrapText="1"/>
    </xf>
    <xf numFmtId="170" fontId="0" fillId="0" borderId="0" xfId="0" applyNumberFormat="1" applyBorder="1"/>
    <xf numFmtId="37" fontId="2" fillId="0" borderId="0" xfId="0" applyNumberFormat="1" applyFont="1" applyFill="1" applyAlignment="1">
      <alignment vertical="center"/>
    </xf>
    <xf numFmtId="10" fontId="2" fillId="0" borderId="0" xfId="17" applyNumberFormat="1" applyFont="1" applyFill="1" applyAlignment="1">
      <alignment vertical="center"/>
    </xf>
    <xf numFmtId="170" fontId="0" fillId="0" borderId="8" xfId="5" applyNumberFormat="1" applyFont="1" applyFill="1" applyBorder="1"/>
    <xf numFmtId="0" fontId="2" fillId="0" borderId="0" xfId="0" applyFont="1" applyFill="1" applyAlignment="1">
      <alignment horizontal="left" vertical="center"/>
    </xf>
    <xf numFmtId="170" fontId="11" fillId="0" borderId="0" xfId="2" applyNumberFormat="1" applyFont="1" applyFill="1" applyAlignment="1">
      <alignment vertical="center"/>
    </xf>
    <xf numFmtId="49" fontId="2" fillId="0" borderId="0" xfId="0" quotePrefix="1" applyNumberFormat="1" applyFont="1" applyAlignment="1">
      <alignment vertical="center"/>
    </xf>
    <xf numFmtId="166" fontId="12" fillId="0" borderId="0" xfId="17" applyNumberFormat="1" applyFont="1" applyBorder="1" applyAlignment="1">
      <alignment horizontal="center" vertical="center"/>
    </xf>
    <xf numFmtId="0" fontId="12" fillId="0" borderId="0" xfId="0" quotePrefix="1" applyFont="1" applyAlignment="1">
      <alignment horizontal="center" vertical="center" wrapText="1"/>
    </xf>
    <xf numFmtId="0" fontId="12" fillId="0" borderId="13" xfId="0" quotePrefix="1" applyFont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/>
    </xf>
    <xf numFmtId="0" fontId="16" fillId="0" borderId="13" xfId="0" applyFont="1" applyBorder="1" applyAlignment="1">
      <alignment horizontal="center" wrapText="1"/>
    </xf>
  </cellXfs>
  <cellStyles count="61">
    <cellStyle name="_x0010_“+ˆÉ•?pý¤" xfId="1" xr:uid="{00000000-0005-0000-0000-000000000000}"/>
    <cellStyle name="Comma" xfId="2" builtinId="3"/>
    <cellStyle name="Comma 2" xfId="3" xr:uid="{00000000-0005-0000-0000-000002000000}"/>
    <cellStyle name="Comma 3" xfId="4" xr:uid="{00000000-0005-0000-0000-000003000000}"/>
    <cellStyle name="Currency" xfId="5" builtinId="4"/>
    <cellStyle name="Currency 2" xfId="6" xr:uid="{00000000-0005-0000-0000-000005000000}"/>
    <cellStyle name="Currency 3" xfId="7" xr:uid="{00000000-0005-0000-0000-000006000000}"/>
    <cellStyle name="DON'S STYLE" xfId="8" xr:uid="{00000000-0005-0000-0000-000007000000}"/>
    <cellStyle name="DON'S STYLE 2" xfId="9" xr:uid="{00000000-0005-0000-0000-000008000000}"/>
    <cellStyle name="Millares [0]_2AV_M_M " xfId="10" xr:uid="{00000000-0005-0000-0000-000009000000}"/>
    <cellStyle name="Millares_2AV_M_M " xfId="11" xr:uid="{00000000-0005-0000-0000-00000A000000}"/>
    <cellStyle name="Moneda [0]_2AV_M_M " xfId="12" xr:uid="{00000000-0005-0000-0000-00000B000000}"/>
    <cellStyle name="Moneda_2AV_M_M " xfId="13" xr:uid="{00000000-0005-0000-0000-00000C000000}"/>
    <cellStyle name="Normal" xfId="0" builtinId="0"/>
    <cellStyle name="Normal 2" xfId="14" xr:uid="{00000000-0005-0000-0000-00000E000000}"/>
    <cellStyle name="Normal 3" xfId="15" xr:uid="{00000000-0005-0000-0000-00000F000000}"/>
    <cellStyle name="Normal 4" xfId="58" xr:uid="{00000000-0005-0000-0000-000010000000}"/>
    <cellStyle name="Normal_ETI EECRF Forecast Mar10 mlt" xfId="16" xr:uid="{00000000-0005-0000-0000-000011000000}"/>
    <cellStyle name="Normal_RDW Data" xfId="59" xr:uid="{00000000-0005-0000-0000-000012000000}"/>
    <cellStyle name="Normal_Sheet1 2" xfId="60" xr:uid="{00000000-0005-0000-0000-000013000000}"/>
    <cellStyle name="Percent" xfId="17" builtinId="5"/>
    <cellStyle name="Percent 2" xfId="18" xr:uid="{00000000-0005-0000-0000-000015000000}"/>
    <cellStyle name="PSDec" xfId="19" xr:uid="{00000000-0005-0000-0000-000016000000}"/>
    <cellStyle name="SAPBEXaggData" xfId="20" xr:uid="{00000000-0005-0000-0000-000017000000}"/>
    <cellStyle name="SAPBEXaggDataEmph" xfId="21" xr:uid="{00000000-0005-0000-0000-000018000000}"/>
    <cellStyle name="SAPBEXaggItem" xfId="22" xr:uid="{00000000-0005-0000-0000-000019000000}"/>
    <cellStyle name="SAPBEXaggItemX" xfId="23" xr:uid="{00000000-0005-0000-0000-00001A000000}"/>
    <cellStyle name="SAPBEXchaText" xfId="24" xr:uid="{00000000-0005-0000-0000-00001B000000}"/>
    <cellStyle name="SAPBEXexcBad7" xfId="25" xr:uid="{00000000-0005-0000-0000-00001C000000}"/>
    <cellStyle name="SAPBEXexcBad8" xfId="26" xr:uid="{00000000-0005-0000-0000-00001D000000}"/>
    <cellStyle name="SAPBEXexcBad9" xfId="27" xr:uid="{00000000-0005-0000-0000-00001E000000}"/>
    <cellStyle name="SAPBEXexcCritical4" xfId="28" xr:uid="{00000000-0005-0000-0000-00001F000000}"/>
    <cellStyle name="SAPBEXexcCritical5" xfId="29" xr:uid="{00000000-0005-0000-0000-000020000000}"/>
    <cellStyle name="SAPBEXexcCritical6" xfId="30" xr:uid="{00000000-0005-0000-0000-000021000000}"/>
    <cellStyle name="SAPBEXexcGood1" xfId="31" xr:uid="{00000000-0005-0000-0000-000022000000}"/>
    <cellStyle name="SAPBEXexcGood2" xfId="32" xr:uid="{00000000-0005-0000-0000-000023000000}"/>
    <cellStyle name="SAPBEXexcGood3" xfId="33" xr:uid="{00000000-0005-0000-0000-000024000000}"/>
    <cellStyle name="SAPBEXfilterDrill" xfId="34" xr:uid="{00000000-0005-0000-0000-000025000000}"/>
    <cellStyle name="SAPBEXfilterItem" xfId="35" xr:uid="{00000000-0005-0000-0000-000026000000}"/>
    <cellStyle name="SAPBEXfilterText" xfId="36" xr:uid="{00000000-0005-0000-0000-000027000000}"/>
    <cellStyle name="SAPBEXformats" xfId="37" xr:uid="{00000000-0005-0000-0000-000028000000}"/>
    <cellStyle name="SAPBEXheaderItem" xfId="38" xr:uid="{00000000-0005-0000-0000-000029000000}"/>
    <cellStyle name="SAPBEXheaderText" xfId="39" xr:uid="{00000000-0005-0000-0000-00002A000000}"/>
    <cellStyle name="SAPBEXHLevel0" xfId="40" xr:uid="{00000000-0005-0000-0000-00002B000000}"/>
    <cellStyle name="SAPBEXHLevel0X" xfId="41" xr:uid="{00000000-0005-0000-0000-00002C000000}"/>
    <cellStyle name="SAPBEXHLevel1" xfId="42" xr:uid="{00000000-0005-0000-0000-00002D000000}"/>
    <cellStyle name="SAPBEXHLevel1X" xfId="43" xr:uid="{00000000-0005-0000-0000-00002E000000}"/>
    <cellStyle name="SAPBEXHLevel2" xfId="44" xr:uid="{00000000-0005-0000-0000-00002F000000}"/>
    <cellStyle name="SAPBEXHLevel2X" xfId="45" xr:uid="{00000000-0005-0000-0000-000030000000}"/>
    <cellStyle name="SAPBEXHLevel3" xfId="46" xr:uid="{00000000-0005-0000-0000-000031000000}"/>
    <cellStyle name="SAPBEXHLevel3X" xfId="47" xr:uid="{00000000-0005-0000-0000-000032000000}"/>
    <cellStyle name="SAPBEXresData" xfId="48" xr:uid="{00000000-0005-0000-0000-000033000000}"/>
    <cellStyle name="SAPBEXresDataEmph" xfId="49" xr:uid="{00000000-0005-0000-0000-000034000000}"/>
    <cellStyle name="SAPBEXresItem" xfId="50" xr:uid="{00000000-0005-0000-0000-000035000000}"/>
    <cellStyle name="SAPBEXresItemX" xfId="51" xr:uid="{00000000-0005-0000-0000-000036000000}"/>
    <cellStyle name="SAPBEXstdData" xfId="52" xr:uid="{00000000-0005-0000-0000-000037000000}"/>
    <cellStyle name="SAPBEXstdDataEmph" xfId="53" xr:uid="{00000000-0005-0000-0000-000038000000}"/>
    <cellStyle name="SAPBEXstdItem" xfId="54" xr:uid="{00000000-0005-0000-0000-000039000000}"/>
    <cellStyle name="SAPBEXstdItemX" xfId="55" xr:uid="{00000000-0005-0000-0000-00003A000000}"/>
    <cellStyle name="SAPBEXtitle" xfId="56" xr:uid="{00000000-0005-0000-0000-00003B000000}"/>
    <cellStyle name="SAPBEXundefined" xfId="57" xr:uid="{00000000-0005-0000-0000-00003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95250</xdr:colOff>
      <xdr:row>45</xdr:row>
      <xdr:rowOff>57150</xdr:rowOff>
    </xdr:from>
    <xdr:to>
      <xdr:col>19</xdr:col>
      <xdr:colOff>0</xdr:colOff>
      <xdr:row>54</xdr:row>
      <xdr:rowOff>85725</xdr:rowOff>
    </xdr:to>
    <xdr:sp macro="" textlink="">
      <xdr:nvSpPr>
        <xdr:cNvPr id="15535" name="Rectangle 3">
          <a:extLst>
            <a:ext uri="{FF2B5EF4-FFF2-40B4-BE49-F238E27FC236}">
              <a16:creationId xmlns:a16="http://schemas.microsoft.com/office/drawing/2014/main" id="{00000000-0008-0000-0000-0000AF3C0000}"/>
            </a:ext>
          </a:extLst>
        </xdr:cNvPr>
        <xdr:cNvSpPr>
          <a:spLocks noChangeArrowheads="1"/>
        </xdr:cNvSpPr>
      </xdr:nvSpPr>
      <xdr:spPr bwMode="auto">
        <a:xfrm>
          <a:off x="9725025" y="7639050"/>
          <a:ext cx="771525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GSUPP\EGSL-2002%20Test%20Year\COS\EGSI-LA%20Test%20Year%2020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talkin\Local%20Settings\Temporary%20Internet%20Files\OLK5\RFI%20Response\EGSI-T_033104TestYear_123104_Storm_Damage_Factors_by_clas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ETI/Rider%20EECRF/2017%20EECRF%20Update/Filing/EECRF%20Errata%20Filing%20%232%207.13.17%20(revised%20cost%20caps%20and%20reallocation%20of%20R&amp;D)/Exhibit%20SMC-1%20(EECRF%20Rate%20Calculation)%20ERRATA%20FILING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ETI/Rider%20EECRF/2019%20EECRF%20Update/Data%20Received/2018%20EECRF%20Revenues%20(Revenue%20Accounting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"/>
      <sheetName val="WORK CASH - ADJ 12"/>
      <sheetName val="WC CALC"/>
      <sheetName val="WC INPUT"/>
      <sheetName val="INT SYNC - ADJ 15"/>
      <sheetName val="Funct Rev Req"/>
    </sheetNames>
    <sheetDataSet>
      <sheetData sheetId="0">
        <row r="3137">
          <cell r="K3137">
            <v>14859.087597151922</v>
          </cell>
          <cell r="L3137">
            <v>14859.087597151922</v>
          </cell>
          <cell r="M3137">
            <v>9772.8086914903051</v>
          </cell>
          <cell r="N3137">
            <v>0</v>
          </cell>
          <cell r="O3137">
            <v>0</v>
          </cell>
          <cell r="P3137">
            <v>0</v>
          </cell>
          <cell r="Q3137">
            <v>0</v>
          </cell>
          <cell r="R3137">
            <v>0</v>
          </cell>
          <cell r="S3137">
            <v>0</v>
          </cell>
          <cell r="T3137">
            <v>0</v>
          </cell>
          <cell r="U3137">
            <v>0</v>
          </cell>
          <cell r="V3137">
            <v>0</v>
          </cell>
          <cell r="W3137">
            <v>9772.8086914903051</v>
          </cell>
          <cell r="X3137">
            <v>5086.2789056616166</v>
          </cell>
          <cell r="Y3137">
            <v>0</v>
          </cell>
          <cell r="Z3137">
            <v>0</v>
          </cell>
          <cell r="AA3137">
            <v>0</v>
          </cell>
          <cell r="AB3137">
            <v>0</v>
          </cell>
          <cell r="AC3137">
            <v>5086.2789056616166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"/>
      <sheetName val="ADJ12 WORK CASH"/>
      <sheetName val="WC Calculation"/>
      <sheetName val="WC - Input"/>
      <sheetName val="ADJ15 INT SYNC"/>
      <sheetName val="Functional Revenue Requirement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ECRF Calculation"/>
      <sheetName val="PEEC Calculation"/>
      <sheetName val="EEPB Calculation"/>
      <sheetName val="TUA Calculation"/>
      <sheetName val="Actual Costs Alloc "/>
      <sheetName val="Billing Determinants"/>
      <sheetName val="WP SMC-1 Rider EECRF Revenue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3">
          <cell r="I13">
            <v>31791.040000000001</v>
          </cell>
          <cell r="J13">
            <v>14836.78</v>
          </cell>
        </row>
        <row r="15">
          <cell r="O15">
            <v>15667.150078412344</v>
          </cell>
          <cell r="P15">
            <v>7311.8100959305921</v>
          </cell>
        </row>
        <row r="16">
          <cell r="O16">
            <v>2217.3893288514037</v>
          </cell>
          <cell r="P16">
            <v>1034.8486865932568</v>
          </cell>
          <cell r="U16">
            <v>2429.65</v>
          </cell>
          <cell r="V16">
            <v>1133.9100000000001</v>
          </cell>
        </row>
        <row r="17">
          <cell r="O17">
            <v>1377.0205927362533</v>
          </cell>
          <cell r="P17">
            <v>642.65121747615092</v>
          </cell>
        </row>
      </sheetData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IS Jan 2017"/>
      <sheetName val="Pivot"/>
      <sheetName val="CCS Jan-Dec 2018"/>
      <sheetName val="2018 MJEs"/>
      <sheetName val="F&amp;SR Table"/>
      <sheetName val="Rate Category Table"/>
    </sheetNames>
    <sheetDataSet>
      <sheetData sheetId="0" refreshError="1"/>
      <sheetData sheetId="1">
        <row r="1">
          <cell r="A1" t="str">
            <v>Query</v>
          </cell>
        </row>
        <row r="2">
          <cell r="A2" t="str">
            <v>CIS Group</v>
          </cell>
          <cell r="B2" t="str">
            <v>(All)</v>
          </cell>
        </row>
        <row r="4">
          <cell r="C4" t="str">
            <v>Values</v>
          </cell>
        </row>
        <row r="5">
          <cell r="A5" t="str">
            <v>CIS Group Final</v>
          </cell>
          <cell r="B5" t="str">
            <v>GL Account2</v>
          </cell>
          <cell r="C5" t="str">
            <v>Sum of 01/2018</v>
          </cell>
          <cell r="D5" t="str">
            <v>Sum of 02/2018</v>
          </cell>
          <cell r="E5" t="str">
            <v>Sum of 03/2018</v>
          </cell>
          <cell r="F5" t="str">
            <v>Sum of 04/2018</v>
          </cell>
          <cell r="G5" t="str">
            <v>Sum of 05/2018</v>
          </cell>
          <cell r="H5" t="str">
            <v>Sum of 06/2018</v>
          </cell>
          <cell r="I5" t="str">
            <v>Sum of 07/2018</v>
          </cell>
          <cell r="J5" t="str">
            <v>Sum of 08/2018</v>
          </cell>
          <cell r="K5" t="str">
            <v>Sum of 09/2018</v>
          </cell>
          <cell r="L5" t="str">
            <v>Sum of 10/2018</v>
          </cell>
          <cell r="M5" t="str">
            <v>Sum of 11/2018</v>
          </cell>
          <cell r="N5" t="str">
            <v>Sum of 12/2018</v>
          </cell>
        </row>
        <row r="6">
          <cell r="A6" t="str">
            <v xml:space="preserve">EECRF RIDER - RS, RS-TOD                </v>
          </cell>
          <cell r="B6" t="str">
            <v>RESIDENTIAL SALES</v>
          </cell>
          <cell r="C6">
            <v>586085.44999999995</v>
          </cell>
          <cell r="D6">
            <v>476293.51999999996</v>
          </cell>
          <cell r="E6">
            <v>348189.04999999993</v>
          </cell>
          <cell r="F6">
            <v>323419.75</v>
          </cell>
          <cell r="G6">
            <v>355316.44</v>
          </cell>
          <cell r="H6">
            <v>576691.85</v>
          </cell>
          <cell r="I6">
            <v>629408.84</v>
          </cell>
          <cell r="J6">
            <v>642669.69999999995</v>
          </cell>
          <cell r="K6">
            <v>647036.89</v>
          </cell>
          <cell r="L6">
            <v>503023.55</v>
          </cell>
          <cell r="M6">
            <v>367178.83999999997</v>
          </cell>
          <cell r="N6">
            <v>417959.4</v>
          </cell>
        </row>
        <row r="7">
          <cell r="A7" t="str">
            <v xml:space="preserve">EECRF RIDER - RS, RS-TOD                </v>
          </cell>
          <cell r="B7" t="str">
            <v>COMMERCIAL SALES</v>
          </cell>
          <cell r="C7">
            <v>13.81</v>
          </cell>
          <cell r="D7">
            <v>7.1</v>
          </cell>
          <cell r="E7">
            <v>4.26</v>
          </cell>
          <cell r="F7">
            <v>3.43</v>
          </cell>
          <cell r="G7">
            <v>2.58</v>
          </cell>
          <cell r="H7">
            <v>2.12</v>
          </cell>
          <cell r="I7">
            <v>3.28</v>
          </cell>
          <cell r="J7">
            <v>8.74</v>
          </cell>
          <cell r="K7">
            <v>12.52</v>
          </cell>
          <cell r="L7">
            <v>8.36</v>
          </cell>
          <cell r="M7">
            <v>8.64</v>
          </cell>
          <cell r="N7">
            <v>21.44</v>
          </cell>
        </row>
        <row r="8">
          <cell r="A8" t="str">
            <v xml:space="preserve">EECRF RIDER - RS, RS-TOD                </v>
          </cell>
          <cell r="B8" t="str">
            <v>INDUSTRIAL SALES</v>
          </cell>
          <cell r="C8">
            <v>22.52</v>
          </cell>
          <cell r="D8">
            <v>10.54</v>
          </cell>
          <cell r="E8">
            <v>-0.85</v>
          </cell>
          <cell r="F8">
            <v>2.72</v>
          </cell>
          <cell r="G8">
            <v>1.93</v>
          </cell>
          <cell r="H8">
            <v>2.82</v>
          </cell>
          <cell r="I8">
            <v>3.45</v>
          </cell>
          <cell r="J8">
            <v>9.01</v>
          </cell>
          <cell r="K8">
            <v>3.18</v>
          </cell>
          <cell r="L8">
            <v>2.27</v>
          </cell>
          <cell r="M8">
            <v>1.81</v>
          </cell>
          <cell r="N8">
            <v>3.95</v>
          </cell>
        </row>
        <row r="9">
          <cell r="A9" t="str">
            <v xml:space="preserve">EECRF RIDER - SGS, UMS, TSS             </v>
          </cell>
          <cell r="B9" t="str">
            <v>RESIDENTIAL SALES</v>
          </cell>
          <cell r="C9">
            <v>13.26</v>
          </cell>
          <cell r="D9">
            <v>7.4</v>
          </cell>
          <cell r="E9">
            <v>1.7</v>
          </cell>
          <cell r="F9">
            <v>16.7</v>
          </cell>
          <cell r="G9">
            <v>0.57999999999999996</v>
          </cell>
          <cell r="H9">
            <v>0.87</v>
          </cell>
          <cell r="I9">
            <v>2.11</v>
          </cell>
          <cell r="J9">
            <v>4.3899999999999997</v>
          </cell>
          <cell r="K9">
            <v>6.5</v>
          </cell>
          <cell r="L9">
            <v>6.95</v>
          </cell>
          <cell r="M9">
            <v>5.94</v>
          </cell>
          <cell r="N9">
            <v>8.16</v>
          </cell>
        </row>
        <row r="10">
          <cell r="A10" t="str">
            <v xml:space="preserve">EECRF RIDER - SGS, UMS, TSS             </v>
          </cell>
          <cell r="B10" t="str">
            <v>COMMERCIAL SALES</v>
          </cell>
          <cell r="C10">
            <v>15292.04</v>
          </cell>
          <cell r="D10">
            <v>13344.82</v>
          </cell>
          <cell r="E10">
            <v>11539.630000000001</v>
          </cell>
          <cell r="F10">
            <v>10685.15</v>
          </cell>
          <cell r="G10">
            <v>11225.050000000001</v>
          </cell>
          <cell r="H10">
            <v>15302.93</v>
          </cell>
          <cell r="I10">
            <v>16914.749999999993</v>
          </cell>
          <cell r="J10">
            <v>17406.479999999996</v>
          </cell>
          <cell r="K10">
            <v>16434.79</v>
          </cell>
          <cell r="L10">
            <v>14487.56</v>
          </cell>
          <cell r="M10">
            <v>11780.94</v>
          </cell>
          <cell r="N10">
            <v>12234.34</v>
          </cell>
        </row>
        <row r="11">
          <cell r="A11" t="str">
            <v xml:space="preserve">EECRF RIDER - SGS, UMS, TSS             </v>
          </cell>
          <cell r="B11" t="str">
            <v>OTHER SALES TO PUBL</v>
          </cell>
          <cell r="C11">
            <v>377.40999999999997</v>
          </cell>
          <cell r="D11">
            <v>307.08999999999997</v>
          </cell>
          <cell r="E11">
            <v>364.5</v>
          </cell>
          <cell r="F11">
            <v>259.01</v>
          </cell>
          <cell r="G11">
            <v>249.55</v>
          </cell>
          <cell r="H11">
            <v>-417.62000000000006</v>
          </cell>
          <cell r="I11">
            <v>235.64000000000001</v>
          </cell>
          <cell r="J11">
            <v>238.08</v>
          </cell>
          <cell r="K11">
            <v>227.71</v>
          </cell>
          <cell r="L11">
            <v>211.01000000000002</v>
          </cell>
          <cell r="M11">
            <v>208.18</v>
          </cell>
          <cell r="N11">
            <v>219.67</v>
          </cell>
        </row>
        <row r="12">
          <cell r="A12" t="str">
            <v xml:space="preserve">EECRF RIDER - SGS, UMS, TSS             </v>
          </cell>
          <cell r="B12" t="str">
            <v>PUBLIC STREET &amp; HWY</v>
          </cell>
          <cell r="C12">
            <v>204.7</v>
          </cell>
          <cell r="D12">
            <v>168.79</v>
          </cell>
          <cell r="E12">
            <v>168.26000000000002</v>
          </cell>
          <cell r="F12">
            <v>154.57000000000002</v>
          </cell>
          <cell r="G12">
            <v>147.99</v>
          </cell>
          <cell r="H12">
            <v>154.39000000000001</v>
          </cell>
          <cell r="I12">
            <v>152.68</v>
          </cell>
          <cell r="J12">
            <v>155.77000000000001</v>
          </cell>
          <cell r="K12">
            <v>161.64000000000001</v>
          </cell>
          <cell r="L12">
            <v>157.45000000000002</v>
          </cell>
          <cell r="M12">
            <v>160.17000000000002</v>
          </cell>
          <cell r="N12">
            <v>163.02000000000001</v>
          </cell>
        </row>
        <row r="13">
          <cell r="A13" t="str">
            <v xml:space="preserve">EECRF RIDER - SGS, UMS, TSS             </v>
          </cell>
          <cell r="B13" t="str">
            <v>INDUSTRIAL SALES</v>
          </cell>
          <cell r="C13">
            <v>1228.8</v>
          </cell>
          <cell r="D13">
            <v>1068.08</v>
          </cell>
          <cell r="E13">
            <v>837.79000000000008</v>
          </cell>
          <cell r="F13">
            <v>687.61</v>
          </cell>
          <cell r="G13">
            <v>804.19999999999993</v>
          </cell>
          <cell r="H13">
            <v>1274.6100000000001</v>
          </cell>
          <cell r="I13">
            <v>1098.01</v>
          </cell>
          <cell r="J13">
            <v>1263.5700000000002</v>
          </cell>
          <cell r="K13">
            <v>1182.54</v>
          </cell>
          <cell r="L13">
            <v>1033.5600000000002</v>
          </cell>
          <cell r="M13">
            <v>788.79</v>
          </cell>
          <cell r="N13">
            <v>1100.0100000000002</v>
          </cell>
        </row>
        <row r="14">
          <cell r="A14" t="str">
            <v xml:space="preserve">EECRF RIDER - GS, GS-TOD                </v>
          </cell>
          <cell r="B14" t="str">
            <v>RESIDENTIAL SALES</v>
          </cell>
          <cell r="C14">
            <v>5.12</v>
          </cell>
          <cell r="D14">
            <v>3.44</v>
          </cell>
          <cell r="E14">
            <v>0.04</v>
          </cell>
          <cell r="H14">
            <v>3.12</v>
          </cell>
          <cell r="I14">
            <v>40.29</v>
          </cell>
          <cell r="J14">
            <v>16.690000000000001</v>
          </cell>
          <cell r="K14">
            <v>66.66</v>
          </cell>
          <cell r="L14">
            <v>35.29</v>
          </cell>
          <cell r="M14">
            <v>28.94</v>
          </cell>
          <cell r="N14">
            <v>30.82</v>
          </cell>
        </row>
        <row r="15">
          <cell r="A15" t="str">
            <v xml:space="preserve">EECRF RIDER - GS, GS-TOD                </v>
          </cell>
          <cell r="B15" t="str">
            <v>COMMERCIAL SALES</v>
          </cell>
          <cell r="C15">
            <v>248589.72999999998</v>
          </cell>
          <cell r="D15">
            <v>217150.44</v>
          </cell>
          <cell r="E15">
            <v>239753.04</v>
          </cell>
          <cell r="F15">
            <v>223388.54000000007</v>
          </cell>
          <cell r="G15">
            <v>228959.99000000002</v>
          </cell>
          <cell r="H15">
            <v>293059.96999999991</v>
          </cell>
          <cell r="I15">
            <v>302631.78999999998</v>
          </cell>
          <cell r="J15">
            <v>304185.15999999992</v>
          </cell>
          <cell r="K15">
            <v>332308.99999999988</v>
          </cell>
          <cell r="L15">
            <v>275666.81</v>
          </cell>
          <cell r="M15">
            <v>234126.07</v>
          </cell>
          <cell r="N15">
            <v>217544.19999999998</v>
          </cell>
        </row>
        <row r="16">
          <cell r="A16" t="str">
            <v xml:space="preserve">EECRF RIDER - GS, GS-TOD                </v>
          </cell>
          <cell r="B16" t="str">
            <v>OTHER SALES TO PUBL</v>
          </cell>
          <cell r="C16">
            <v>8750.8000000000011</v>
          </cell>
          <cell r="D16">
            <v>8602.5000000000018</v>
          </cell>
          <cell r="E16">
            <v>11008.16</v>
          </cell>
          <cell r="F16">
            <v>9464.43</v>
          </cell>
          <cell r="G16">
            <v>9804.2199999999993</v>
          </cell>
          <cell r="H16">
            <v>11045.369999999999</v>
          </cell>
          <cell r="I16">
            <v>12106.62</v>
          </cell>
          <cell r="J16">
            <v>11891.85</v>
          </cell>
          <cell r="K16">
            <v>11868.25</v>
          </cell>
          <cell r="L16">
            <v>10881.490000000002</v>
          </cell>
          <cell r="M16">
            <v>9537.1899999999987</v>
          </cell>
          <cell r="N16">
            <v>9249.91</v>
          </cell>
        </row>
        <row r="17">
          <cell r="A17" t="str">
            <v xml:space="preserve">EECRF RIDER - GS, GS-TOD                </v>
          </cell>
          <cell r="B17" t="str">
            <v>PUBLIC STREET &amp; HWY</v>
          </cell>
          <cell r="C17">
            <v>379.18</v>
          </cell>
          <cell r="D17">
            <v>267.07</v>
          </cell>
          <cell r="E17">
            <v>267.52</v>
          </cell>
          <cell r="F17">
            <v>225.5</v>
          </cell>
          <cell r="G17">
            <v>230.19</v>
          </cell>
          <cell r="H17">
            <v>233.54</v>
          </cell>
          <cell r="I17">
            <v>200.57</v>
          </cell>
          <cell r="J17">
            <v>198.48</v>
          </cell>
          <cell r="K17">
            <v>239.22</v>
          </cell>
          <cell r="L17">
            <v>256.08</v>
          </cell>
          <cell r="M17">
            <v>250.74</v>
          </cell>
          <cell r="N17">
            <v>261.77</v>
          </cell>
        </row>
        <row r="18">
          <cell r="A18" t="str">
            <v xml:space="preserve">EECRF RIDER - GS, GS-TOD                </v>
          </cell>
          <cell r="B18" t="str">
            <v>INDUSTRIAL SALES</v>
          </cell>
          <cell r="C18">
            <v>26925.31</v>
          </cell>
          <cell r="D18">
            <v>26574.660000000003</v>
          </cell>
          <cell r="E18">
            <v>24947.7</v>
          </cell>
          <cell r="F18">
            <v>24861.45</v>
          </cell>
          <cell r="G18">
            <v>24458.000000000004</v>
          </cell>
          <cell r="H18">
            <v>29402.480000000003</v>
          </cell>
          <cell r="I18">
            <v>29765.969999999994</v>
          </cell>
          <cell r="J18">
            <v>30339.599999999999</v>
          </cell>
          <cell r="K18">
            <v>29234.709999999995</v>
          </cell>
          <cell r="L18">
            <v>27993.71</v>
          </cell>
          <cell r="M18">
            <v>26004.43</v>
          </cell>
          <cell r="N18">
            <v>25283.79</v>
          </cell>
        </row>
        <row r="19">
          <cell r="A19" t="str">
            <v xml:space="preserve">EECRF RIDER - LGS, LGS-TOD              </v>
          </cell>
          <cell r="B19" t="str">
            <v>COMMERCIAL SALES</v>
          </cell>
          <cell r="C19">
            <v>-6314.2299999999977</v>
          </cell>
          <cell r="D19">
            <v>-12274.799999999997</v>
          </cell>
          <cell r="E19">
            <v>-13658.58</v>
          </cell>
          <cell r="F19">
            <v>-13204.190000000002</v>
          </cell>
          <cell r="G19">
            <v>-13170.44</v>
          </cell>
          <cell r="H19">
            <v>-15477.020000000002</v>
          </cell>
          <cell r="I19">
            <v>-16035.300000000001</v>
          </cell>
          <cell r="J19">
            <v>-15745.270000000002</v>
          </cell>
          <cell r="K19">
            <v>-16785.210000000003</v>
          </cell>
          <cell r="L19">
            <v>-15818.68</v>
          </cell>
          <cell r="M19">
            <v>-13502.49</v>
          </cell>
          <cell r="N19">
            <v>-12654.68</v>
          </cell>
        </row>
        <row r="20">
          <cell r="A20" t="str">
            <v xml:space="preserve">EECRF RIDER - LGS, LGS-TOD              </v>
          </cell>
          <cell r="B20" t="str">
            <v>OTHER SALES TO PUBL</v>
          </cell>
          <cell r="C20">
            <v>178.42</v>
          </cell>
          <cell r="D20">
            <v>-705.29000000000008</v>
          </cell>
          <cell r="E20">
            <v>-807.06</v>
          </cell>
          <cell r="F20">
            <v>-845.41</v>
          </cell>
          <cell r="G20">
            <v>-861.16</v>
          </cell>
          <cell r="H20">
            <v>-938.06000000000006</v>
          </cell>
          <cell r="I20">
            <v>-837.34999999999991</v>
          </cell>
          <cell r="J20">
            <v>-906.81000000000006</v>
          </cell>
          <cell r="K20">
            <v>-929.06999999999994</v>
          </cell>
          <cell r="L20">
            <v>-862.09999999999991</v>
          </cell>
          <cell r="M20">
            <v>-813.7</v>
          </cell>
          <cell r="N20">
            <v>-826.45</v>
          </cell>
        </row>
        <row r="21">
          <cell r="A21" t="str">
            <v xml:space="preserve">EECRF RIDER - LGS, LGS-TOD              </v>
          </cell>
          <cell r="B21" t="str">
            <v>INDUSTRIAL SALES</v>
          </cell>
          <cell r="C21">
            <v>-2977.5699999999997</v>
          </cell>
          <cell r="D21">
            <v>-3963.83</v>
          </cell>
          <cell r="E21">
            <v>-5367.06</v>
          </cell>
          <cell r="F21">
            <v>-5184.8100000000004</v>
          </cell>
          <cell r="G21">
            <v>-5086.5400000000009</v>
          </cell>
          <cell r="H21">
            <v>-5427.02</v>
          </cell>
          <cell r="I21">
            <v>-5649.62</v>
          </cell>
          <cell r="J21">
            <v>-5321.7199999999993</v>
          </cell>
          <cell r="K21">
            <v>-5622.39</v>
          </cell>
          <cell r="L21">
            <v>-5246.8</v>
          </cell>
          <cell r="M21">
            <v>-4981.3600000000006</v>
          </cell>
          <cell r="N21">
            <v>-4786.54</v>
          </cell>
        </row>
        <row r="22">
          <cell r="A22" t="str">
            <v xml:space="preserve">EECRF RIDER - LIPS, LIPS-TOD STANDARD   </v>
          </cell>
          <cell r="B22" t="str">
            <v>COMMERCIAL SALES</v>
          </cell>
          <cell r="C22">
            <v>24479.67</v>
          </cell>
          <cell r="D22">
            <v>28372.9</v>
          </cell>
          <cell r="E22">
            <v>36532.43</v>
          </cell>
          <cell r="F22">
            <v>38575.42</v>
          </cell>
          <cell r="G22">
            <v>33592.26</v>
          </cell>
          <cell r="H22">
            <v>37965.54</v>
          </cell>
          <cell r="I22">
            <v>40801.440000000002</v>
          </cell>
          <cell r="J22">
            <v>42947.13</v>
          </cell>
          <cell r="K22">
            <v>44291.93</v>
          </cell>
          <cell r="L22">
            <v>41295.079999999994</v>
          </cell>
          <cell r="M22">
            <v>38694.590000000004</v>
          </cell>
          <cell r="N22">
            <v>34518.28</v>
          </cell>
        </row>
        <row r="23">
          <cell r="A23" t="str">
            <v xml:space="preserve">EECRF RIDER - LIPS, LIPS-TOD STANDARD   </v>
          </cell>
          <cell r="B23" t="str">
            <v>OTHER SALES TO PUBL</v>
          </cell>
          <cell r="C23">
            <v>6444.4</v>
          </cell>
          <cell r="D23">
            <v>6752.06</v>
          </cell>
          <cell r="E23">
            <v>8231.42</v>
          </cell>
          <cell r="F23">
            <v>6526.85</v>
          </cell>
          <cell r="G23">
            <v>7942.18</v>
          </cell>
          <cell r="H23">
            <v>8419.11</v>
          </cell>
          <cell r="I23">
            <v>8554.9</v>
          </cell>
          <cell r="J23">
            <v>8718.2900000000009</v>
          </cell>
          <cell r="K23">
            <v>8547.16</v>
          </cell>
          <cell r="L23">
            <v>6319.3</v>
          </cell>
          <cell r="M23">
            <v>6300.5300000000007</v>
          </cell>
          <cell r="N23">
            <v>3965.57</v>
          </cell>
        </row>
        <row r="24">
          <cell r="A24" t="str">
            <v xml:space="preserve">EECRF RIDER - LIPS, LIPS-TOD STANDARD   </v>
          </cell>
          <cell r="B24" t="str">
            <v>INDUSTRIAL SALES</v>
          </cell>
          <cell r="C24">
            <v>54377.51</v>
          </cell>
          <cell r="D24">
            <v>43682.76</v>
          </cell>
          <cell r="E24">
            <v>53598.64</v>
          </cell>
          <cell r="F24">
            <v>51933.61</v>
          </cell>
          <cell r="G24">
            <v>51591.399999999994</v>
          </cell>
          <cell r="H24">
            <v>55602.04</v>
          </cell>
          <cell r="I24">
            <v>57878.15</v>
          </cell>
          <cell r="J24">
            <v>56880.380000000005</v>
          </cell>
          <cell r="K24">
            <v>66219.920000000013</v>
          </cell>
          <cell r="L24">
            <v>52143.110000000008</v>
          </cell>
          <cell r="M24">
            <v>60181.409999999996</v>
          </cell>
          <cell r="N24">
            <v>57799.579999999994</v>
          </cell>
        </row>
        <row r="25">
          <cell r="A25" t="str">
            <v xml:space="preserve">EECRF RIDER - SHL, LS-E, ALS, RLU       </v>
          </cell>
          <cell r="B25" t="str">
            <v>RESIDENTIAL SALES</v>
          </cell>
          <cell r="C25">
            <v>-0.03</v>
          </cell>
          <cell r="D25">
            <v>-0.03</v>
          </cell>
          <cell r="E25">
            <v>-0.03</v>
          </cell>
          <cell r="F25">
            <v>-0.03</v>
          </cell>
          <cell r="G25">
            <v>-0.03</v>
          </cell>
          <cell r="H25">
            <v>-0.03</v>
          </cell>
          <cell r="I25">
            <v>-0.03</v>
          </cell>
          <cell r="J25">
            <v>-0.03</v>
          </cell>
          <cell r="K25">
            <v>-0.03</v>
          </cell>
          <cell r="L25">
            <v>-0.03</v>
          </cell>
          <cell r="M25">
            <v>-0.03</v>
          </cell>
          <cell r="N25">
            <v>-0.03</v>
          </cell>
        </row>
        <row r="26">
          <cell r="A26" t="str">
            <v xml:space="preserve">EECRF RIDER - SHL, LS-E, ALS, RLU       </v>
          </cell>
          <cell r="B26" t="str">
            <v>COMMERCIAL SALES</v>
          </cell>
          <cell r="C26">
            <v>-1.32</v>
          </cell>
          <cell r="D26">
            <v>-1.5</v>
          </cell>
          <cell r="E26">
            <v>-1.69</v>
          </cell>
          <cell r="F26">
            <v>-1.6600000000000001</v>
          </cell>
          <cell r="G26">
            <v>-1.62</v>
          </cell>
          <cell r="H26">
            <v>-1.6300000000000001</v>
          </cell>
          <cell r="I26">
            <v>-1.6300000000000001</v>
          </cell>
          <cell r="J26">
            <v>-1.6</v>
          </cell>
          <cell r="K26">
            <v>-1.61</v>
          </cell>
          <cell r="L26">
            <v>-1.62</v>
          </cell>
          <cell r="M26">
            <v>-1.6300000000000001</v>
          </cell>
          <cell r="N26">
            <v>-1.6300000000000001</v>
          </cell>
        </row>
        <row r="27">
          <cell r="A27" t="str">
            <v xml:space="preserve">EECRF RIDER - SHL, LS-E, ALS, RLU       </v>
          </cell>
          <cell r="B27" t="str">
            <v>OTHER SALES TO PUBL</v>
          </cell>
          <cell r="C27">
            <v>-0.01</v>
          </cell>
          <cell r="D27">
            <v>-0.01</v>
          </cell>
          <cell r="E27">
            <v>-0.01</v>
          </cell>
          <cell r="F27">
            <v>-0.01</v>
          </cell>
          <cell r="G27">
            <v>-0.01</v>
          </cell>
          <cell r="H27">
            <v>-0.01</v>
          </cell>
          <cell r="I27">
            <v>-0.01</v>
          </cell>
          <cell r="J27">
            <v>-0.01</v>
          </cell>
          <cell r="K27">
            <v>-0.01</v>
          </cell>
        </row>
        <row r="28">
          <cell r="A28" t="str">
            <v xml:space="preserve">EECRF RIDER - SHL, LS-E, ALS, RLU       </v>
          </cell>
          <cell r="B28" t="str">
            <v>PUBLIC STREET &amp; HWY</v>
          </cell>
          <cell r="C28">
            <v>-0.15999999999999998</v>
          </cell>
          <cell r="D28">
            <v>-4.919999999999999</v>
          </cell>
          <cell r="E28">
            <v>-4.9399999999999986</v>
          </cell>
          <cell r="F28">
            <v>-4.9199999999999982</v>
          </cell>
          <cell r="G28">
            <v>-4.9199999999999982</v>
          </cell>
          <cell r="H28">
            <v>-4.9399999999999986</v>
          </cell>
          <cell r="I28">
            <v>-4.6599999999999993</v>
          </cell>
          <cell r="J28">
            <v>-4.6599999999999993</v>
          </cell>
          <cell r="K28">
            <v>-4.68</v>
          </cell>
          <cell r="L28">
            <v>-4.68</v>
          </cell>
          <cell r="M28">
            <v>-4.6499999999999995</v>
          </cell>
          <cell r="N28">
            <v>-4.6399999999999988</v>
          </cell>
        </row>
        <row r="29">
          <cell r="A29" t="str">
            <v xml:space="preserve">EECRF RIDER - SHL, LS-E, ALS, RLU       </v>
          </cell>
          <cell r="B29" t="str">
            <v>INDUSTRIAL SALES</v>
          </cell>
          <cell r="C29">
            <v>-0.11</v>
          </cell>
          <cell r="D29">
            <v>-0.12000000000000001</v>
          </cell>
          <cell r="E29">
            <v>-0.12000000000000001</v>
          </cell>
          <cell r="F29">
            <v>-0.12000000000000001</v>
          </cell>
          <cell r="G29">
            <v>-0.13</v>
          </cell>
          <cell r="H29">
            <v>-0.13</v>
          </cell>
          <cell r="I29">
            <v>-0.13</v>
          </cell>
          <cell r="J29">
            <v>-0.13</v>
          </cell>
          <cell r="K29">
            <v>-0.12</v>
          </cell>
          <cell r="L29">
            <v>-0.13</v>
          </cell>
          <cell r="M29">
            <v>-0.13</v>
          </cell>
          <cell r="N29">
            <v>-0.13</v>
          </cell>
        </row>
        <row r="30">
          <cell r="A30" t="str">
            <v>Grand Total</v>
          </cell>
          <cell r="C30">
            <v>964074.70000000042</v>
          </cell>
          <cell r="D30">
            <v>805662.66999999993</v>
          </cell>
          <cell r="E30">
            <v>715603.8</v>
          </cell>
          <cell r="F30">
            <v>670963.59</v>
          </cell>
          <cell r="G30">
            <v>705201.71</v>
          </cell>
          <cell r="H30">
            <v>1006894.2999999998</v>
          </cell>
          <cell r="I30">
            <v>1077269.7600000002</v>
          </cell>
          <cell r="J30">
            <v>1094953.0899999996</v>
          </cell>
          <cell r="K30">
            <v>1134499.4999999998</v>
          </cell>
          <cell r="L30">
            <v>911587.5399999998</v>
          </cell>
          <cell r="M30">
            <v>735953.22</v>
          </cell>
          <cell r="N30">
            <v>762089.80999999994</v>
          </cell>
        </row>
        <row r="34">
          <cell r="A34" t="str">
            <v>MJEs</v>
          </cell>
        </row>
        <row r="37">
          <cell r="A37" t="str">
            <v>Sum of Value</v>
          </cell>
          <cell r="C37" t="str">
            <v>Revenue_Month</v>
          </cell>
        </row>
        <row r="38">
          <cell r="A38" t="str">
            <v>CIS Group Final</v>
          </cell>
          <cell r="B38" t="str">
            <v>Customer class</v>
          </cell>
          <cell r="C38">
            <v>2</v>
          </cell>
          <cell r="D38">
            <v>3</v>
          </cell>
          <cell r="E38">
            <v>4</v>
          </cell>
          <cell r="F38">
            <v>6</v>
          </cell>
          <cell r="G38">
            <v>7</v>
          </cell>
          <cell r="H38">
            <v>8</v>
          </cell>
          <cell r="I38">
            <v>9</v>
          </cell>
          <cell r="J38">
            <v>10</v>
          </cell>
          <cell r="K38">
            <v>11</v>
          </cell>
          <cell r="L38">
            <v>12</v>
          </cell>
          <cell r="M38">
            <v>1</v>
          </cell>
          <cell r="N38">
            <v>5</v>
          </cell>
        </row>
        <row r="39">
          <cell r="A39" t="str">
            <v xml:space="preserve">EECRF RIDER - GS, GS-TOD                </v>
          </cell>
          <cell r="B39" t="str">
            <v>Commercial</v>
          </cell>
          <cell r="C39">
            <v>586.04</v>
          </cell>
          <cell r="D39">
            <v>-586.04</v>
          </cell>
          <cell r="I39">
            <v>-12516.05</v>
          </cell>
          <cell r="J39">
            <v>12516.05</v>
          </cell>
        </row>
        <row r="40">
          <cell r="A40" t="str">
            <v xml:space="preserve">EECRF RIDER - GS, GS-TOD                </v>
          </cell>
          <cell r="B40" t="str">
            <v>Governmental</v>
          </cell>
          <cell r="C40">
            <v>174.93</v>
          </cell>
          <cell r="D40">
            <v>-174.93</v>
          </cell>
        </row>
        <row r="41">
          <cell r="A41" t="str">
            <v xml:space="preserve">EECRF RIDER - LGS, LGS-TOD              </v>
          </cell>
          <cell r="B41" t="str">
            <v>Commercial</v>
          </cell>
          <cell r="C41">
            <v>-173.31</v>
          </cell>
          <cell r="D41">
            <v>63.44</v>
          </cell>
          <cell r="E41">
            <v>109.87</v>
          </cell>
          <cell r="M41">
            <v>0</v>
          </cell>
          <cell r="N41">
            <v>0</v>
          </cell>
        </row>
        <row r="42">
          <cell r="A42" t="str">
            <v xml:space="preserve">EECRF RIDER - LGS, LGS-TOD              </v>
          </cell>
          <cell r="B42" t="str">
            <v>Governmental</v>
          </cell>
          <cell r="C42">
            <v>-74.59</v>
          </cell>
          <cell r="D42">
            <v>74.59</v>
          </cell>
        </row>
        <row r="43">
          <cell r="A43" t="str">
            <v xml:space="preserve">EECRF RIDER - LIPS, LIPS-TOD STANDARD   </v>
          </cell>
          <cell r="B43" t="str">
            <v>Industrial</v>
          </cell>
          <cell r="C43">
            <v>5394.93</v>
          </cell>
          <cell r="D43">
            <v>-5394.93</v>
          </cell>
          <cell r="H43">
            <v>0</v>
          </cell>
          <cell r="J43">
            <v>2321.8000000000002</v>
          </cell>
          <cell r="K43">
            <v>-2321.8000000000002</v>
          </cell>
        </row>
        <row r="44">
          <cell r="A44" t="str">
            <v xml:space="preserve">EECRF RIDER - SGS, UMS, TSS             </v>
          </cell>
          <cell r="B44" t="str">
            <v>Governmental</v>
          </cell>
          <cell r="F44">
            <v>663.68</v>
          </cell>
          <cell r="G44">
            <v>-663.68</v>
          </cell>
        </row>
        <row r="45">
          <cell r="A45" t="str">
            <v xml:space="preserve">EECRF RIDER - SHL, LS-E, ALS, RLU       </v>
          </cell>
          <cell r="B45" t="str">
            <v>Industrial</v>
          </cell>
          <cell r="I45">
            <v>-0.01</v>
          </cell>
          <cell r="L45">
            <v>0.01</v>
          </cell>
        </row>
        <row r="46">
          <cell r="A46" t="str">
            <v>Grand Total</v>
          </cell>
          <cell r="C46">
            <v>5908</v>
          </cell>
          <cell r="D46">
            <v>-6017.87</v>
          </cell>
          <cell r="E46">
            <v>109.87</v>
          </cell>
          <cell r="F46">
            <v>663.68</v>
          </cell>
          <cell r="G46">
            <v>-663.68</v>
          </cell>
          <cell r="H46">
            <v>0</v>
          </cell>
          <cell r="I46">
            <v>-12516.06</v>
          </cell>
          <cell r="J46">
            <v>14837.849999999999</v>
          </cell>
          <cell r="K46">
            <v>-2321.8000000000002</v>
          </cell>
          <cell r="L46">
            <v>0.01</v>
          </cell>
          <cell r="M46">
            <v>0</v>
          </cell>
          <cell r="N46">
            <v>0</v>
          </cell>
        </row>
        <row r="50">
          <cell r="B50" t="str">
            <v>Sum of each month</v>
          </cell>
        </row>
        <row r="51">
          <cell r="C51">
            <v>1</v>
          </cell>
          <cell r="D51">
            <v>2</v>
          </cell>
          <cell r="E51">
            <v>3</v>
          </cell>
          <cell r="F51">
            <v>4</v>
          </cell>
          <cell r="G51">
            <v>5</v>
          </cell>
          <cell r="H51">
            <v>6</v>
          </cell>
          <cell r="I51">
            <v>7</v>
          </cell>
          <cell r="J51">
            <v>8</v>
          </cell>
          <cell r="K51">
            <v>9</v>
          </cell>
          <cell r="L51">
            <v>10</v>
          </cell>
          <cell r="M51">
            <v>11</v>
          </cell>
          <cell r="N51">
            <v>12</v>
          </cell>
        </row>
        <row r="52">
          <cell r="C52">
            <v>964074.70000000042</v>
          </cell>
          <cell r="D52">
            <v>811570.66999999993</v>
          </cell>
          <cell r="E52">
            <v>709585.93</v>
          </cell>
          <cell r="F52">
            <v>671073.46</v>
          </cell>
          <cell r="G52">
            <v>705201.71</v>
          </cell>
          <cell r="H52">
            <v>1007557.9799999999</v>
          </cell>
          <cell r="I52">
            <v>1076606.0800000003</v>
          </cell>
          <cell r="J52">
            <v>1094953.0899999996</v>
          </cell>
          <cell r="K52">
            <v>1121983.4399999997</v>
          </cell>
          <cell r="L52">
            <v>926425.38999999978</v>
          </cell>
          <cell r="M52">
            <v>733631.41999999993</v>
          </cell>
          <cell r="N52">
            <v>762089.82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410000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cap="flat" cmpd="sng" algn="ctr">
              <a:solidFill>
                <a:srgbClr xmlns:mc="http://schemas.openxmlformats.org/markup-compatibility/2006" val="4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vert="vert" wrap="square" lIns="91440" tIns="91440" rIns="91440" bIns="9144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410000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cap="flat" cmpd="sng" algn="ctr">
              <a:solidFill>
                <a:srgbClr xmlns:mc="http://schemas.openxmlformats.org/markup-compatibility/2006" val="4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vert="vert" wrap="square" lIns="91440" tIns="91440" rIns="91440" bIns="9144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58"/>
  <sheetViews>
    <sheetView tabSelected="1" zoomScaleNormal="100" workbookViewId="0">
      <selection activeCell="G33" sqref="G33"/>
    </sheetView>
  </sheetViews>
  <sheetFormatPr defaultRowHeight="11.25" x14ac:dyDescent="0.2"/>
  <cols>
    <col min="1" max="1" width="4.5" style="4" bestFit="1" customWidth="1"/>
    <col min="2" max="2" width="1" style="4" customWidth="1"/>
    <col min="3" max="3" width="7.6640625" style="4" bestFit="1" customWidth="1"/>
    <col min="4" max="4" width="1" style="4" customWidth="1"/>
    <col min="5" max="5" width="59" style="4" customWidth="1"/>
    <col min="6" max="6" width="1.5" style="4" customWidth="1"/>
    <col min="7" max="7" width="15.33203125" style="4" customWidth="1"/>
    <col min="8" max="8" width="1" style="4" customWidth="1"/>
    <col min="9" max="9" width="14.1640625" style="4" bestFit="1" customWidth="1"/>
    <col min="10" max="10" width="1" style="4" customWidth="1"/>
    <col min="11" max="11" width="14.1640625" style="4" bestFit="1" customWidth="1"/>
    <col min="12" max="12" width="1" style="4" customWidth="1"/>
    <col min="13" max="13" width="14.33203125" style="4" bestFit="1" customWidth="1"/>
    <col min="14" max="14" width="1" style="4" customWidth="1"/>
    <col min="15" max="15" width="14.33203125" style="4" bestFit="1" customWidth="1"/>
    <col min="16" max="16" width="1" style="4" customWidth="1"/>
    <col min="17" max="17" width="15.5" style="4" bestFit="1" customWidth="1"/>
    <col min="18" max="18" width="1" style="4" customWidth="1"/>
    <col min="19" max="19" width="15.1640625" style="4" bestFit="1" customWidth="1"/>
    <col min="20" max="20" width="9.33203125" style="4"/>
    <col min="21" max="21" width="12.5" style="4" bestFit="1" customWidth="1"/>
    <col min="22" max="23" width="12.33203125" style="4" bestFit="1" customWidth="1"/>
    <col min="24" max="24" width="9.6640625" style="4" bestFit="1" customWidth="1"/>
    <col min="25" max="16384" width="9.33203125" style="4"/>
  </cols>
  <sheetData>
    <row r="1" spans="1:21" x14ac:dyDescent="0.2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196" t="s">
        <v>133</v>
      </c>
    </row>
    <row r="2" spans="1:21" x14ac:dyDescent="0.2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196" t="s">
        <v>115</v>
      </c>
    </row>
    <row r="3" spans="1:21" x14ac:dyDescent="0.2">
      <c r="A3" s="7" t="s">
        <v>134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196" t="s">
        <v>98</v>
      </c>
    </row>
    <row r="4" spans="1:21" ht="10.9" customHeight="1" x14ac:dyDescent="0.2">
      <c r="A4" s="7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spans="1:21" ht="10.9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21" x14ac:dyDescent="0.2">
      <c r="A6" s="104" t="s">
        <v>2</v>
      </c>
      <c r="B6" s="24"/>
      <c r="C6" s="104" t="s">
        <v>3</v>
      </c>
      <c r="D6" s="24"/>
      <c r="E6" s="104" t="s">
        <v>3</v>
      </c>
      <c r="F6" s="24"/>
      <c r="G6" s="35" t="s">
        <v>4</v>
      </c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</row>
    <row r="7" spans="1:21" x14ac:dyDescent="0.2">
      <c r="A7" s="108" t="s">
        <v>5</v>
      </c>
      <c r="B7" s="24"/>
      <c r="C7" s="108" t="s">
        <v>6</v>
      </c>
      <c r="D7" s="24"/>
      <c r="E7" s="110" t="s">
        <v>7</v>
      </c>
      <c r="F7" s="24"/>
      <c r="G7" s="126" t="s">
        <v>8</v>
      </c>
      <c r="H7" s="107"/>
      <c r="I7" s="126" t="s">
        <v>9</v>
      </c>
      <c r="J7" s="107"/>
      <c r="K7" s="126" t="s">
        <v>10</v>
      </c>
      <c r="L7" s="107"/>
      <c r="M7" s="126" t="s">
        <v>11</v>
      </c>
      <c r="N7" s="107"/>
      <c r="O7" s="126" t="s">
        <v>12</v>
      </c>
      <c r="P7" s="107"/>
      <c r="Q7" s="126" t="s">
        <v>13</v>
      </c>
      <c r="R7" s="107"/>
      <c r="S7" s="127" t="s">
        <v>14</v>
      </c>
    </row>
    <row r="8" spans="1:21" ht="7.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spans="1:21" x14ac:dyDescent="0.2">
      <c r="A9" s="11">
        <v>1</v>
      </c>
      <c r="B9" s="2"/>
      <c r="C9" s="6" t="s">
        <v>30</v>
      </c>
      <c r="D9" s="2"/>
      <c r="E9" s="6" t="s">
        <v>48</v>
      </c>
      <c r="F9" s="2"/>
      <c r="G9" s="53">
        <f>+'PEEC Calculation'!$J$14</f>
        <v>4187703.1890049768</v>
      </c>
      <c r="H9" s="53"/>
      <c r="I9" s="53">
        <f>+'PEEC Calculation'!$J$15</f>
        <v>171357.42627636646</v>
      </c>
      <c r="J9" s="53"/>
      <c r="K9" s="53">
        <f>+'PEEC Calculation'!$J$16</f>
        <v>1713574.2627636648</v>
      </c>
      <c r="L9" s="53"/>
      <c r="M9" s="53">
        <f>+'PEEC Calculation'!$J$17</f>
        <v>1199501.9839345652</v>
      </c>
      <c r="N9" s="53"/>
      <c r="O9" s="53">
        <f>+'PEEC Calculation'!$J$18</f>
        <v>342714.85255273292</v>
      </c>
      <c r="P9" s="53"/>
      <c r="Q9" s="53">
        <f>+'PEEC Calculation'!$J$19</f>
        <v>0</v>
      </c>
      <c r="R9" s="53"/>
      <c r="S9" s="53">
        <f>SUM(G9:Q9)</f>
        <v>7614851.7145323064</v>
      </c>
      <c r="U9" s="69"/>
    </row>
    <row r="10" spans="1:21" x14ac:dyDescent="0.2">
      <c r="A10" s="2"/>
      <c r="B10" s="2"/>
      <c r="C10" s="2"/>
      <c r="D10" s="2"/>
      <c r="E10" s="2"/>
      <c r="F10" s="2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</row>
    <row r="11" spans="1:21" x14ac:dyDescent="0.2">
      <c r="A11" s="11">
        <f>+A9+1</f>
        <v>2</v>
      </c>
      <c r="B11" s="2"/>
      <c r="C11" s="6" t="s">
        <v>45</v>
      </c>
      <c r="D11" s="2"/>
      <c r="E11" s="6" t="s">
        <v>49</v>
      </c>
      <c r="F11" s="2"/>
      <c r="G11" s="53">
        <f>+'TUA Calculation'!$AA$17</f>
        <v>-422720.15651027276</v>
      </c>
      <c r="H11" s="53"/>
      <c r="I11" s="53">
        <f>+'TUA Calculation'!$AA$18</f>
        <v>-222820.60253159699</v>
      </c>
      <c r="J11" s="53"/>
      <c r="K11" s="53">
        <f>+'TUA Calculation'!$AA$19</f>
        <v>-489099.89314347628</v>
      </c>
      <c r="L11" s="53"/>
      <c r="M11" s="53">
        <f>+'TUA Calculation'!$AA$20</f>
        <v>409264.38287497743</v>
      </c>
      <c r="N11" s="53"/>
      <c r="O11" s="53">
        <f>+'TUA Calculation'!$AA$21</f>
        <v>-551735.18250924745</v>
      </c>
      <c r="P11" s="53"/>
      <c r="Q11" s="53">
        <f>+'TUA Calculation'!$AA$22</f>
        <v>-161.72315643400003</v>
      </c>
      <c r="R11" s="53"/>
      <c r="S11" s="53">
        <f>SUM(G11:Q11)</f>
        <v>-1277273.1749760499</v>
      </c>
      <c r="U11" s="69"/>
    </row>
    <row r="12" spans="1:21" x14ac:dyDescent="0.2">
      <c r="A12" s="2"/>
      <c r="B12" s="2"/>
      <c r="C12" s="2"/>
      <c r="D12" s="2"/>
      <c r="E12" s="2"/>
      <c r="F12" s="2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</row>
    <row r="13" spans="1:21" x14ac:dyDescent="0.2">
      <c r="A13" s="11">
        <f>+A11+1</f>
        <v>3</v>
      </c>
      <c r="B13" s="2"/>
      <c r="C13" s="6" t="s">
        <v>46</v>
      </c>
      <c r="D13" s="2"/>
      <c r="E13" s="6" t="s">
        <v>47</v>
      </c>
      <c r="F13" s="2"/>
      <c r="G13" s="94">
        <f>+G9+G11</f>
        <v>3764983.0324947042</v>
      </c>
      <c r="H13" s="53"/>
      <c r="I13" s="53">
        <f>+I9+I11</f>
        <v>-51463.17625523053</v>
      </c>
      <c r="J13" s="53"/>
      <c r="K13" s="53">
        <f>+K9+K11</f>
        <v>1224474.3696201886</v>
      </c>
      <c r="L13" s="53"/>
      <c r="M13" s="53">
        <f>+M9+M11</f>
        <v>1608766.3668095428</v>
      </c>
      <c r="N13" s="53"/>
      <c r="O13" s="53">
        <f>+O9+O11</f>
        <v>-209020.32995651453</v>
      </c>
      <c r="P13" s="53"/>
      <c r="Q13" s="53">
        <f>+Q9+Q11</f>
        <v>-161.72315643400003</v>
      </c>
      <c r="R13" s="53"/>
      <c r="S13" s="94">
        <f>+S9+S11</f>
        <v>6337578.5395562565</v>
      </c>
    </row>
    <row r="14" spans="1:21" x14ac:dyDescent="0.2">
      <c r="A14" s="2"/>
      <c r="B14" s="2"/>
      <c r="C14" s="2"/>
      <c r="D14" s="2"/>
      <c r="E14" s="2"/>
      <c r="F14" s="2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</row>
    <row r="15" spans="1:21" x14ac:dyDescent="0.2">
      <c r="A15" s="11">
        <f>+A13+1</f>
        <v>4</v>
      </c>
      <c r="B15" s="2"/>
      <c r="C15" s="6" t="s">
        <v>32</v>
      </c>
      <c r="D15" s="2"/>
      <c r="E15" s="6" t="s">
        <v>66</v>
      </c>
      <c r="F15" s="2"/>
      <c r="G15" s="19">
        <f>'Billing Determinants'!D14</f>
        <v>6038573050.3899632</v>
      </c>
      <c r="H15" s="19"/>
      <c r="I15" s="19">
        <f>'Billing Determinants'!D15</f>
        <v>344162584.10358477</v>
      </c>
      <c r="J15" s="19"/>
      <c r="K15" s="19">
        <f>'Billing Determinants'!D16</f>
        <v>3559029403.0340147</v>
      </c>
      <c r="L15" s="19"/>
      <c r="M15" s="19">
        <f>'Billing Determinants'!D17</f>
        <v>1497010021.4780071</v>
      </c>
      <c r="N15" s="19"/>
      <c r="O15" s="19">
        <f>'Billing Determinants'!D18</f>
        <v>8234388712.0762453</v>
      </c>
      <c r="P15" s="19"/>
      <c r="Q15" s="19">
        <f>'Billing Determinants'!D19</f>
        <v>98411327.648826793</v>
      </c>
      <c r="R15" s="19"/>
      <c r="S15" s="19">
        <f>SUM(G15:Q15)</f>
        <v>19771575098.73064</v>
      </c>
      <c r="T15" s="63"/>
    </row>
    <row r="16" spans="1:21" x14ac:dyDescent="0.2">
      <c r="A16" s="2"/>
      <c r="B16" s="2"/>
      <c r="C16" s="2"/>
      <c r="D16" s="2"/>
      <c r="E16" s="2"/>
      <c r="F16" s="2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</row>
    <row r="17" spans="1:22" x14ac:dyDescent="0.2">
      <c r="A17" s="11">
        <f>+A15+1</f>
        <v>5</v>
      </c>
      <c r="B17" s="2"/>
      <c r="C17" s="2"/>
      <c r="D17" s="2"/>
      <c r="E17" s="2" t="s">
        <v>93</v>
      </c>
      <c r="F17" s="2"/>
      <c r="G17" s="19"/>
      <c r="H17" s="19"/>
      <c r="I17" s="19"/>
      <c r="J17" s="19"/>
      <c r="K17" s="19"/>
      <c r="L17" s="19"/>
      <c r="M17" s="19">
        <f>+'Billing Determinants'!D29</f>
        <v>47361405.200000003</v>
      </c>
      <c r="N17" s="19"/>
      <c r="O17" s="19">
        <f>'Billing Determinants'!D26</f>
        <v>7755929403.6524258</v>
      </c>
      <c r="P17" s="19"/>
      <c r="Q17" s="19"/>
      <c r="R17" s="19"/>
      <c r="S17" s="19">
        <f>SUM(G17:Q17)</f>
        <v>7803290808.8524256</v>
      </c>
    </row>
    <row r="18" spans="1:22" x14ac:dyDescent="0.2">
      <c r="A18" s="2"/>
      <c r="B18" s="2"/>
      <c r="C18" s="2"/>
      <c r="D18" s="2"/>
      <c r="E18" s="2"/>
      <c r="F18" s="2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</row>
    <row r="19" spans="1:22" x14ac:dyDescent="0.2">
      <c r="A19" s="11">
        <f>+A17+1</f>
        <v>6</v>
      </c>
      <c r="B19" s="2"/>
      <c r="C19" s="6" t="s">
        <v>32</v>
      </c>
      <c r="D19" s="2"/>
      <c r="E19" s="6" t="s">
        <v>65</v>
      </c>
      <c r="F19" s="2"/>
      <c r="G19" s="19">
        <f>+G15-G17</f>
        <v>6038573050.3899632</v>
      </c>
      <c r="H19" s="19"/>
      <c r="I19" s="19">
        <f>+I15-I17</f>
        <v>344162584.10358477</v>
      </c>
      <c r="J19" s="19"/>
      <c r="K19" s="19">
        <f>+K15-K17</f>
        <v>3559029403.0340147</v>
      </c>
      <c r="L19" s="19"/>
      <c r="M19" s="19">
        <f>+M15-M17</f>
        <v>1449648616.278007</v>
      </c>
      <c r="N19" s="19"/>
      <c r="O19" s="19">
        <f>+O15-O17</f>
        <v>478459308.42381954</v>
      </c>
      <c r="P19" s="19"/>
      <c r="Q19" s="19">
        <f>+Q15-Q17</f>
        <v>98411327.648826793</v>
      </c>
      <c r="R19" s="19"/>
      <c r="S19" s="19">
        <f>SUM(G19:Q19)</f>
        <v>11968284289.878216</v>
      </c>
    </row>
    <row r="20" spans="1:22" x14ac:dyDescent="0.2">
      <c r="A20" s="2"/>
      <c r="B20" s="2"/>
      <c r="C20" s="2"/>
      <c r="D20" s="2"/>
      <c r="E20" s="2"/>
      <c r="F20" s="2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</row>
    <row r="21" spans="1:22" x14ac:dyDescent="0.2">
      <c r="A21" s="11">
        <f>+A19+1</f>
        <v>7</v>
      </c>
      <c r="B21" s="2"/>
      <c r="C21" s="6" t="s">
        <v>33</v>
      </c>
      <c r="D21" s="2"/>
      <c r="E21" s="6" t="s">
        <v>61</v>
      </c>
      <c r="F21" s="2"/>
      <c r="G21" s="93">
        <f>ROUND(+G13/G19,6)</f>
        <v>6.2299999999999996E-4</v>
      </c>
      <c r="H21" s="36"/>
      <c r="I21" s="37">
        <f>ROUND(+I13/I19,6)</f>
        <v>-1.4999999999999999E-4</v>
      </c>
      <c r="J21" s="36"/>
      <c r="K21" s="37">
        <f>ROUND(+K13/K19,6)</f>
        <v>3.4400000000000001E-4</v>
      </c>
      <c r="L21" s="36"/>
      <c r="M21" s="37">
        <f>ROUND(+M13/M19,6)</f>
        <v>1.1100000000000001E-3</v>
      </c>
      <c r="N21" s="36"/>
      <c r="O21" s="37">
        <f>ROUND(+O13/O19,6)</f>
        <v>-4.37E-4</v>
      </c>
      <c r="P21" s="36"/>
      <c r="Q21" s="37">
        <f>ROUND(+Q13/Q19,6)</f>
        <v>-1.9999999999999999E-6</v>
      </c>
      <c r="R21" s="36"/>
      <c r="S21" s="38" t="s">
        <v>15</v>
      </c>
    </row>
    <row r="22" spans="1:22" x14ac:dyDescent="0.2">
      <c r="A22" s="2"/>
      <c r="B22" s="2"/>
      <c r="C22" s="2"/>
      <c r="D22" s="2"/>
      <c r="E22" s="2"/>
      <c r="F22" s="2"/>
      <c r="G22" s="39" t="s">
        <v>16</v>
      </c>
      <c r="H22" s="36"/>
      <c r="I22" s="39" t="s">
        <v>16</v>
      </c>
      <c r="J22" s="36"/>
      <c r="K22" s="39" t="s">
        <v>16</v>
      </c>
      <c r="L22" s="36"/>
      <c r="M22" s="39" t="s">
        <v>16</v>
      </c>
      <c r="N22" s="36"/>
      <c r="O22" s="39" t="s">
        <v>16</v>
      </c>
      <c r="P22" s="36"/>
      <c r="Q22" s="39" t="s">
        <v>16</v>
      </c>
      <c r="R22" s="36"/>
      <c r="S22" s="36"/>
    </row>
    <row r="23" spans="1:22" x14ac:dyDescent="0.2">
      <c r="B23" s="2"/>
      <c r="C23" s="2"/>
      <c r="D23" s="2"/>
      <c r="E23" s="2"/>
      <c r="F23" s="2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</row>
    <row r="24" spans="1:22" x14ac:dyDescent="0.2">
      <c r="A24" s="11">
        <f>+A21+1</f>
        <v>8</v>
      </c>
      <c r="B24" s="2"/>
      <c r="C24" s="6" t="s">
        <v>31</v>
      </c>
      <c r="D24" s="2"/>
      <c r="E24" s="6" t="s">
        <v>52</v>
      </c>
      <c r="F24" s="2"/>
      <c r="G24" s="94">
        <f>+'EEPB Calculation'!H17</f>
        <v>935630.01</v>
      </c>
      <c r="H24" s="53"/>
      <c r="I24" s="53">
        <f>+'EEPB Calculation'!H18</f>
        <v>0</v>
      </c>
      <c r="J24" s="53"/>
      <c r="K24" s="53">
        <f>+'EEPB Calculation'!H19</f>
        <v>403881.13</v>
      </c>
      <c r="L24" s="53"/>
      <c r="M24" s="53">
        <f>+'EEPB Calculation'!H20</f>
        <v>228516</v>
      </c>
      <c r="N24" s="53"/>
      <c r="O24" s="53">
        <f>+'EEPB Calculation'!H21+'EEPB Calculation'!H22</f>
        <v>105179.77</v>
      </c>
      <c r="P24" s="53"/>
      <c r="Q24" s="53">
        <f>+'EEPB Calculation'!H23</f>
        <v>0</v>
      </c>
      <c r="R24" s="53"/>
      <c r="S24" s="94">
        <f>SUM(G24:Q24)</f>
        <v>1673206.9100000001</v>
      </c>
      <c r="U24" s="69"/>
    </row>
    <row r="25" spans="1:22" x14ac:dyDescent="0.2">
      <c r="A25" s="2"/>
      <c r="B25" s="2"/>
      <c r="C25" s="2"/>
      <c r="D25" s="2"/>
      <c r="E25" s="2"/>
      <c r="F25" s="2"/>
      <c r="G25" s="40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</row>
    <row r="26" spans="1:22" x14ac:dyDescent="0.2">
      <c r="A26" s="11">
        <f>+A24+1</f>
        <v>9</v>
      </c>
      <c r="B26" s="2"/>
      <c r="C26" s="6" t="s">
        <v>32</v>
      </c>
      <c r="D26" s="2"/>
      <c r="E26" s="6" t="s">
        <v>65</v>
      </c>
      <c r="F26" s="2"/>
      <c r="G26" s="19">
        <f>+G19</f>
        <v>6038573050.3899632</v>
      </c>
      <c r="H26" s="19"/>
      <c r="I26" s="19">
        <f>+I19</f>
        <v>344162584.10358477</v>
      </c>
      <c r="J26" s="19"/>
      <c r="K26" s="19">
        <f>+K19</f>
        <v>3559029403.0340147</v>
      </c>
      <c r="L26" s="19"/>
      <c r="M26" s="19">
        <f>+M19</f>
        <v>1449648616.278007</v>
      </c>
      <c r="N26" s="19"/>
      <c r="O26" s="19">
        <f>+O19</f>
        <v>478459308.42381954</v>
      </c>
      <c r="P26" s="19"/>
      <c r="Q26" s="19">
        <f>+Q15</f>
        <v>98411327.648826793</v>
      </c>
      <c r="R26" s="19"/>
      <c r="S26" s="19">
        <f>SUM(G26:Q26)</f>
        <v>11968284289.878216</v>
      </c>
    </row>
    <row r="27" spans="1:22" x14ac:dyDescent="0.2">
      <c r="B27" s="2"/>
      <c r="C27" s="2"/>
      <c r="D27" s="2"/>
      <c r="E27" s="2"/>
      <c r="F27" s="2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</row>
    <row r="28" spans="1:22" x14ac:dyDescent="0.2">
      <c r="A28" s="11">
        <v>10</v>
      </c>
      <c r="B28" s="2"/>
      <c r="C28" s="6" t="s">
        <v>33</v>
      </c>
      <c r="D28" s="2"/>
      <c r="E28" s="6" t="s">
        <v>62</v>
      </c>
      <c r="F28" s="2"/>
      <c r="G28" s="93">
        <f>ROUND(+G24/G26,6)</f>
        <v>1.55E-4</v>
      </c>
      <c r="H28" s="36"/>
      <c r="I28" s="37">
        <f>ROUND(+I24/I26,6)</f>
        <v>0</v>
      </c>
      <c r="J28" s="36"/>
      <c r="K28" s="37">
        <f>ROUND(+K24/K26,6)</f>
        <v>1.13E-4</v>
      </c>
      <c r="L28" s="36"/>
      <c r="M28" s="37">
        <f>ROUND(+M24/M26,6)</f>
        <v>1.5799999999999999E-4</v>
      </c>
      <c r="N28" s="36"/>
      <c r="O28" s="37">
        <f>ROUND(+O24/O26,6)</f>
        <v>2.2000000000000001E-4</v>
      </c>
      <c r="P28" s="36"/>
      <c r="Q28" s="37">
        <f>ROUND(+Q24/Q26,6)</f>
        <v>0</v>
      </c>
      <c r="R28" s="36"/>
      <c r="S28" s="38" t="s">
        <v>15</v>
      </c>
      <c r="U28" s="69"/>
      <c r="V28" s="52"/>
    </row>
    <row r="29" spans="1:22" x14ac:dyDescent="0.2">
      <c r="A29" s="2"/>
      <c r="B29" s="2"/>
      <c r="C29" s="2"/>
      <c r="D29" s="2"/>
      <c r="E29" s="2"/>
      <c r="F29" s="2"/>
      <c r="G29" s="39" t="s">
        <v>16</v>
      </c>
      <c r="H29" s="36"/>
      <c r="I29" s="39" t="s">
        <v>16</v>
      </c>
      <c r="J29" s="36"/>
      <c r="K29" s="39" t="s">
        <v>16</v>
      </c>
      <c r="L29" s="36"/>
      <c r="M29" s="39" t="s">
        <v>16</v>
      </c>
      <c r="N29" s="36"/>
      <c r="O29" s="39" t="s">
        <v>16</v>
      </c>
      <c r="P29" s="36"/>
      <c r="Q29" s="39" t="s">
        <v>16</v>
      </c>
      <c r="R29" s="36"/>
      <c r="S29" s="36"/>
    </row>
    <row r="30" spans="1:22" ht="6.6" customHeight="1" x14ac:dyDescent="0.2">
      <c r="A30" s="2"/>
      <c r="B30" s="2"/>
      <c r="C30" s="2"/>
      <c r="D30" s="2"/>
      <c r="E30" s="2"/>
      <c r="F30" s="2"/>
      <c r="G30" s="39"/>
      <c r="H30" s="36"/>
      <c r="I30" s="39"/>
      <c r="J30" s="36"/>
      <c r="K30" s="39"/>
      <c r="L30" s="36"/>
      <c r="M30" s="39"/>
      <c r="N30" s="36"/>
      <c r="O30" s="39"/>
      <c r="P30" s="36"/>
      <c r="Q30" s="39"/>
      <c r="R30" s="36"/>
      <c r="S30" s="36"/>
    </row>
    <row r="31" spans="1:22" ht="7.15" customHeight="1" x14ac:dyDescent="0.2">
      <c r="A31" s="2"/>
      <c r="B31" s="2"/>
      <c r="C31" s="2"/>
      <c r="D31" s="2"/>
      <c r="E31" s="2"/>
      <c r="F31" s="2"/>
      <c r="G31" s="39"/>
      <c r="H31" s="36"/>
      <c r="I31" s="39"/>
      <c r="J31" s="36"/>
      <c r="K31" s="39"/>
      <c r="L31" s="36"/>
      <c r="M31" s="39"/>
      <c r="N31" s="36"/>
      <c r="O31" s="39"/>
      <c r="P31" s="36"/>
      <c r="Q31" s="39"/>
      <c r="R31" s="36"/>
      <c r="S31" s="36"/>
    </row>
    <row r="32" spans="1:22" s="134" customFormat="1" ht="27.6" customHeight="1" x14ac:dyDescent="0.2">
      <c r="A32" s="133">
        <v>11</v>
      </c>
      <c r="E32" s="140" t="s">
        <v>87</v>
      </c>
      <c r="G32" s="135">
        <f>+G21+G28</f>
        <v>7.7799999999999994E-4</v>
      </c>
      <c r="H32" s="136"/>
      <c r="I32" s="135">
        <f>+I21+I28</f>
        <v>-1.4999999999999999E-4</v>
      </c>
      <c r="J32" s="136"/>
      <c r="K32" s="135">
        <f>+K21+K28</f>
        <v>4.57E-4</v>
      </c>
      <c r="L32" s="136"/>
      <c r="M32" s="135">
        <f>+M21+M28</f>
        <v>1.268E-3</v>
      </c>
      <c r="N32" s="136"/>
      <c r="O32" s="135">
        <f>+O21+O28</f>
        <v>-2.1699999999999999E-4</v>
      </c>
      <c r="P32" s="136"/>
      <c r="Q32" s="135">
        <f>+Q21+Q28</f>
        <v>-1.9999999999999999E-6</v>
      </c>
      <c r="R32" s="136"/>
      <c r="S32" s="136"/>
    </row>
    <row r="33" spans="1:32" x14ac:dyDescent="0.2">
      <c r="A33" s="2"/>
      <c r="B33" s="2"/>
      <c r="C33" s="2"/>
      <c r="D33" s="2"/>
      <c r="E33" s="177"/>
      <c r="F33" s="2"/>
      <c r="G33" s="41"/>
      <c r="H33" s="36"/>
      <c r="I33" s="41"/>
      <c r="J33" s="36"/>
      <c r="K33" s="41"/>
      <c r="L33" s="36"/>
      <c r="M33" s="41"/>
      <c r="N33" s="36"/>
      <c r="O33" s="41"/>
      <c r="P33" s="36"/>
      <c r="Q33" s="41"/>
      <c r="R33" s="36"/>
      <c r="S33" s="36"/>
    </row>
    <row r="34" spans="1:32" s="139" customFormat="1" ht="22.5" x14ac:dyDescent="0.2">
      <c r="A34" s="138">
        <v>12</v>
      </c>
      <c r="E34" s="140" t="s">
        <v>67</v>
      </c>
      <c r="O34" s="141">
        <v>0</v>
      </c>
    </row>
    <row r="35" spans="1:32" x14ac:dyDescent="0.2">
      <c r="A35" s="11"/>
      <c r="B35" s="2"/>
      <c r="C35" s="2"/>
      <c r="D35" s="2"/>
      <c r="E35" s="54"/>
      <c r="F35" s="2"/>
      <c r="G35" s="2"/>
      <c r="H35" s="2"/>
      <c r="I35" s="2"/>
      <c r="J35" s="2"/>
      <c r="K35" s="2"/>
      <c r="L35" s="2"/>
      <c r="M35" s="2"/>
      <c r="N35" s="2"/>
      <c r="O35" s="42"/>
      <c r="P35" s="2"/>
      <c r="Q35" s="2"/>
      <c r="R35" s="2"/>
      <c r="S35" s="2"/>
      <c r="V35" s="179"/>
      <c r="W35" s="179"/>
      <c r="X35" s="180"/>
      <c r="Y35" s="180"/>
      <c r="Z35" s="180"/>
      <c r="AA35" s="180"/>
      <c r="AB35" s="180"/>
      <c r="AC35" s="180"/>
      <c r="AD35" s="180"/>
      <c r="AE35" s="180"/>
      <c r="AF35" s="180"/>
    </row>
    <row r="36" spans="1:32" x14ac:dyDescent="0.2">
      <c r="A36" s="11">
        <v>13</v>
      </c>
      <c r="B36" s="2"/>
      <c r="C36" s="2"/>
      <c r="D36" s="2"/>
      <c r="E36" s="128" t="s">
        <v>68</v>
      </c>
      <c r="F36" s="14"/>
      <c r="G36" s="93">
        <v>1.3320000000000001E-3</v>
      </c>
      <c r="H36" s="19"/>
      <c r="I36" s="93">
        <v>8.3299999999999997E-4</v>
      </c>
      <c r="J36" s="19"/>
      <c r="K36" s="93">
        <v>8.3299999999999997E-4</v>
      </c>
      <c r="L36" s="19"/>
      <c r="M36" s="93">
        <v>8.3299999999999997E-4</v>
      </c>
      <c r="N36" s="19"/>
      <c r="O36" s="93">
        <v>8.3299999999999997E-4</v>
      </c>
      <c r="P36" s="98"/>
      <c r="Q36" s="99"/>
      <c r="R36" s="65"/>
      <c r="S36" s="65"/>
      <c r="V36" s="181"/>
      <c r="W36" s="182"/>
      <c r="X36" s="182"/>
      <c r="Y36" s="180"/>
      <c r="Z36" s="180"/>
      <c r="AA36" s="180"/>
      <c r="AB36" s="180"/>
      <c r="AC36" s="180"/>
      <c r="AD36" s="180"/>
      <c r="AE36" s="180"/>
      <c r="AF36" s="180"/>
    </row>
    <row r="37" spans="1:32" x14ac:dyDescent="0.2">
      <c r="A37" s="11"/>
      <c r="B37" s="2"/>
      <c r="C37" s="2"/>
      <c r="D37" s="2"/>
      <c r="E37" s="128"/>
      <c r="F37" s="2"/>
      <c r="G37" s="41"/>
      <c r="H37" s="36"/>
      <c r="I37" s="41"/>
      <c r="J37" s="36"/>
      <c r="K37" s="41"/>
      <c r="L37" s="36"/>
      <c r="M37" s="41"/>
      <c r="N37" s="36"/>
      <c r="O37" s="41"/>
      <c r="P37" s="36"/>
      <c r="Q37" s="41"/>
      <c r="R37" s="36"/>
      <c r="S37" s="36"/>
      <c r="V37" s="180"/>
      <c r="W37" s="180"/>
      <c r="X37" s="180"/>
      <c r="Y37" s="180"/>
      <c r="Z37" s="180"/>
      <c r="AA37" s="180"/>
      <c r="AB37" s="180"/>
      <c r="AC37" s="180"/>
      <c r="AD37" s="180"/>
      <c r="AE37" s="180"/>
      <c r="AF37" s="180"/>
    </row>
    <row r="38" spans="1:32" x14ac:dyDescent="0.2">
      <c r="A38" s="11">
        <v>14</v>
      </c>
      <c r="B38" s="2"/>
      <c r="C38" s="2"/>
      <c r="D38" s="2"/>
      <c r="E38" s="128" t="s">
        <v>88</v>
      </c>
      <c r="F38" s="2"/>
      <c r="G38" s="97">
        <f>G13+G24</f>
        <v>4700613.042494704</v>
      </c>
      <c r="H38" s="26"/>
      <c r="I38" s="97">
        <f>I13+I24</f>
        <v>-51463.17625523053</v>
      </c>
      <c r="J38" s="26"/>
      <c r="K38" s="97">
        <f>K13+K24</f>
        <v>1628355.4996201885</v>
      </c>
      <c r="L38" s="26"/>
      <c r="M38" s="97">
        <f>M13+M24</f>
        <v>1837282.3668095428</v>
      </c>
      <c r="N38" s="26"/>
      <c r="O38" s="97">
        <f>O13+O24</f>
        <v>-103840.55995651452</v>
      </c>
      <c r="P38" s="26"/>
      <c r="Q38" s="97">
        <f>Q13+Q24</f>
        <v>-161.72315643400003</v>
      </c>
      <c r="R38" s="26"/>
      <c r="S38" s="97">
        <f>S13+S24</f>
        <v>8010785.4495562566</v>
      </c>
      <c r="U38" s="69"/>
      <c r="V38" s="180"/>
      <c r="W38" s="183"/>
      <c r="X38" s="180"/>
      <c r="Y38" s="184"/>
      <c r="Z38" s="180"/>
      <c r="AA38" s="180"/>
      <c r="AB38" s="180"/>
      <c r="AC38" s="180"/>
      <c r="AD38" s="180"/>
      <c r="AE38" s="180"/>
      <c r="AF38" s="180"/>
    </row>
    <row r="39" spans="1:32" x14ac:dyDescent="0.2">
      <c r="A39" s="11"/>
      <c r="B39" s="2"/>
      <c r="C39" s="2"/>
      <c r="D39" s="2"/>
      <c r="E39" s="128"/>
      <c r="F39" s="2"/>
      <c r="G39" s="129"/>
      <c r="H39" s="130"/>
      <c r="I39" s="129"/>
      <c r="J39" s="130"/>
      <c r="K39" s="129"/>
      <c r="L39" s="130"/>
      <c r="M39" s="129"/>
      <c r="N39" s="130"/>
      <c r="O39" s="129"/>
      <c r="P39" s="130"/>
      <c r="Q39" s="131"/>
      <c r="R39" s="130"/>
      <c r="S39" s="130"/>
      <c r="V39" s="180"/>
      <c r="W39" s="183"/>
      <c r="X39" s="180"/>
      <c r="Y39" s="180"/>
      <c r="Z39" s="180"/>
      <c r="AA39" s="180"/>
      <c r="AB39" s="180"/>
      <c r="AC39" s="180"/>
      <c r="AD39" s="180"/>
      <c r="AE39" s="180"/>
      <c r="AF39" s="180"/>
    </row>
    <row r="40" spans="1:32" s="96" customFormat="1" x14ac:dyDescent="0.2">
      <c r="A40" s="15">
        <v>15</v>
      </c>
      <c r="B40" s="14"/>
      <c r="C40" s="14"/>
      <c r="D40" s="14"/>
      <c r="E40" s="128" t="s">
        <v>69</v>
      </c>
      <c r="F40" s="2"/>
      <c r="G40" s="170">
        <f>G38-'PEEC Calculation'!$I$14-'Actual Costs Alloc '!J13-'TUA Calculation'!W17-'TUA Calculation'!Y17</f>
        <v>4649935.4772286117</v>
      </c>
      <c r="H40" s="19"/>
      <c r="I40" s="170">
        <f>I38-'PEEC Calculation'!$I$15-'Actual Costs Alloc '!P14-'TUA Calculation'!W18-'TUA Calculation'!Y18</f>
        <v>-47308.007162649999</v>
      </c>
      <c r="J40" s="19"/>
      <c r="K40" s="170">
        <f>K38-'PEEC Calculation'!$I$16-'Actual Costs Alloc '!P15-'TUA Calculation'!W19-'TUA Calculation'!Y19</f>
        <v>1615719.0262166795</v>
      </c>
      <c r="L40" s="19"/>
      <c r="M40" s="170">
        <f>M38-'PEEC Calculation'!$I$17-'Actual Costs Alloc '!P16-'Actual Costs Alloc '!V16-'TUA Calculation'!W20-'TUA Calculation'!Y20</f>
        <v>1806117.7727281419</v>
      </c>
      <c r="N40" s="19"/>
      <c r="O40" s="170">
        <f>O38-'PEEC Calculation'!$I$18-'Actual Costs Alloc '!P17-'TUA Calculation'!W21-'TUA Calculation'!Y21</f>
        <v>-93039.921466633066</v>
      </c>
      <c r="P40" s="19"/>
      <c r="Q40" s="170">
        <f>Q38-'PEEC Calculation'!$I$19-'TUA Calculation'!W22-'TUA Calculation'!Y22</f>
        <v>-156.92000000000002</v>
      </c>
      <c r="R40" s="19"/>
      <c r="S40" s="94">
        <f>SUM(G40:Q40)</f>
        <v>7931267.4275441496</v>
      </c>
      <c r="T40" s="4"/>
      <c r="U40" s="4"/>
      <c r="V40" s="180"/>
      <c r="W40" s="183"/>
      <c r="X40" s="180"/>
      <c r="Y40" s="180"/>
      <c r="Z40" s="184"/>
      <c r="AA40" s="184"/>
      <c r="AB40" s="184"/>
      <c r="AC40" s="184"/>
      <c r="AD40" s="184"/>
      <c r="AE40" s="184"/>
      <c r="AF40" s="184"/>
    </row>
    <row r="41" spans="1:32" x14ac:dyDescent="0.2">
      <c r="A41" s="11"/>
      <c r="B41" s="2"/>
      <c r="C41" s="2"/>
      <c r="D41" s="2"/>
      <c r="E41" s="128"/>
      <c r="F41" s="2"/>
      <c r="G41" s="57"/>
      <c r="H41" s="36"/>
      <c r="I41" s="57"/>
      <c r="J41" s="36"/>
      <c r="K41" s="57"/>
      <c r="L41" s="36"/>
      <c r="M41" s="57"/>
      <c r="N41" s="36"/>
      <c r="O41" s="57"/>
      <c r="P41" s="36"/>
      <c r="Q41" s="41"/>
      <c r="R41" s="36"/>
      <c r="S41" s="36"/>
      <c r="W41" s="101"/>
    </row>
    <row r="42" spans="1:32" x14ac:dyDescent="0.2">
      <c r="A42" s="11">
        <v>16</v>
      </c>
      <c r="B42" s="2"/>
      <c r="C42" s="2"/>
      <c r="D42" s="2"/>
      <c r="E42" s="128" t="s">
        <v>89</v>
      </c>
      <c r="F42" s="2"/>
      <c r="G42" s="95">
        <f>ROUND(G26*G36,0)</f>
        <v>8043379</v>
      </c>
      <c r="H42" s="36"/>
      <c r="I42" s="58">
        <f>ROUND(I26*I36,0)</f>
        <v>286687</v>
      </c>
      <c r="J42" s="36"/>
      <c r="K42" s="58">
        <f>ROUND(K26*K36,0)</f>
        <v>2964671</v>
      </c>
      <c r="L42" s="36"/>
      <c r="M42" s="58">
        <f>ROUND(M26*M36,0)</f>
        <v>1207557</v>
      </c>
      <c r="N42" s="36"/>
      <c r="O42" s="58">
        <f>ROUND(O26*O36,0)</f>
        <v>398557</v>
      </c>
      <c r="P42" s="36"/>
      <c r="Q42" s="41"/>
      <c r="R42" s="36"/>
      <c r="S42" s="53">
        <f>SUM(G42:Q42)</f>
        <v>12900851</v>
      </c>
      <c r="W42" s="169"/>
    </row>
    <row r="43" spans="1:32" x14ac:dyDescent="0.2">
      <c r="A43" s="11"/>
      <c r="B43" s="2"/>
      <c r="C43" s="2"/>
      <c r="D43" s="2"/>
      <c r="E43" s="177"/>
      <c r="F43" s="2"/>
      <c r="G43" s="41"/>
      <c r="H43" s="36"/>
      <c r="I43" s="41"/>
      <c r="J43" s="36"/>
      <c r="K43" s="41"/>
      <c r="L43" s="36"/>
      <c r="M43" s="41"/>
      <c r="N43" s="36"/>
      <c r="O43" s="41"/>
      <c r="P43" s="36"/>
      <c r="Q43" s="41"/>
      <c r="R43" s="36"/>
      <c r="S43" s="36"/>
      <c r="W43" s="101"/>
    </row>
    <row r="44" spans="1:32" x14ac:dyDescent="0.2">
      <c r="A44" s="11">
        <v>17</v>
      </c>
      <c r="B44" s="2"/>
      <c r="C44" s="2"/>
      <c r="D44" s="2"/>
      <c r="E44" s="128" t="s">
        <v>90</v>
      </c>
      <c r="F44" s="2"/>
      <c r="G44" s="57">
        <f>G40-G42</f>
        <v>-3393443.5227713883</v>
      </c>
      <c r="H44" s="57"/>
      <c r="I44" s="57">
        <f t="shared" ref="I44:O44" si="0">I40-I42</f>
        <v>-333995.00716265</v>
      </c>
      <c r="J44" s="57"/>
      <c r="K44" s="170">
        <f t="shared" si="0"/>
        <v>-1348951.9737833205</v>
      </c>
      <c r="L44" s="57"/>
      <c r="M44" s="57">
        <f t="shared" si="0"/>
        <v>598560.77272814186</v>
      </c>
      <c r="N44" s="57"/>
      <c r="O44" s="57">
        <f t="shared" si="0"/>
        <v>-491596.9214666331</v>
      </c>
      <c r="P44" s="36"/>
      <c r="Q44" s="57"/>
      <c r="R44" s="36"/>
      <c r="S44" s="53"/>
    </row>
    <row r="45" spans="1:32" x14ac:dyDescent="0.2">
      <c r="A45" s="11"/>
      <c r="B45" s="2"/>
      <c r="C45" s="2"/>
      <c r="D45" s="2"/>
      <c r="E45" s="128"/>
      <c r="F45" s="2"/>
      <c r="G45" s="57"/>
      <c r="H45" s="36"/>
      <c r="I45" s="57"/>
      <c r="J45" s="36"/>
      <c r="K45" s="57"/>
      <c r="L45" s="36"/>
      <c r="M45" s="57"/>
      <c r="N45" s="36"/>
      <c r="O45" s="57"/>
      <c r="P45" s="36"/>
      <c r="Q45" s="41"/>
      <c r="R45" s="36"/>
      <c r="S45" s="36"/>
    </row>
    <row r="46" spans="1:32" s="134" customFormat="1" ht="22.5" x14ac:dyDescent="0.2">
      <c r="A46" s="133">
        <v>18</v>
      </c>
      <c r="E46" s="178" t="s">
        <v>91</v>
      </c>
      <c r="H46" s="136"/>
      <c r="I46" s="137"/>
      <c r="J46" s="136"/>
      <c r="K46" s="137"/>
      <c r="L46" s="136"/>
      <c r="M46" s="137"/>
      <c r="N46" s="136"/>
      <c r="O46" s="137"/>
      <c r="P46" s="136"/>
      <c r="Q46" s="142">
        <f>I44+K44+M44+O44</f>
        <v>-1575983.1296844617</v>
      </c>
      <c r="R46" s="136"/>
      <c r="S46" s="136"/>
      <c r="V46" s="143"/>
      <c r="W46" s="4"/>
      <c r="X46" s="4"/>
    </row>
    <row r="47" spans="1:32" x14ac:dyDescent="0.2">
      <c r="A47" s="11"/>
      <c r="B47" s="2"/>
      <c r="E47" s="59"/>
      <c r="F47" s="2"/>
      <c r="G47" s="60"/>
      <c r="H47" s="36"/>
      <c r="I47" s="41"/>
      <c r="J47" s="36"/>
      <c r="K47" s="41"/>
      <c r="L47" s="36"/>
      <c r="M47" s="41"/>
      <c r="N47" s="36"/>
      <c r="O47" s="41"/>
      <c r="P47" s="36"/>
      <c r="Q47" s="41"/>
      <c r="R47" s="36"/>
      <c r="S47" s="36"/>
      <c r="W47" s="134"/>
      <c r="X47" s="134"/>
    </row>
    <row r="48" spans="1:32" x14ac:dyDescent="0.2">
      <c r="A48" s="2"/>
      <c r="B48" s="24" t="s">
        <v>34</v>
      </c>
      <c r="C48" s="2"/>
      <c r="D48" s="2"/>
      <c r="E48" s="27"/>
      <c r="F48" s="2"/>
      <c r="G48" s="2"/>
      <c r="H48" s="2"/>
      <c r="I48" s="2"/>
      <c r="J48" s="2"/>
      <c r="K48" s="2"/>
      <c r="L48" s="2"/>
      <c r="M48" s="2"/>
      <c r="N48" s="2"/>
      <c r="O48" s="42"/>
      <c r="P48" s="2"/>
      <c r="Q48" s="2"/>
      <c r="R48" s="2"/>
      <c r="S48" s="2"/>
    </row>
    <row r="49" spans="3:19" ht="11.25" customHeight="1" x14ac:dyDescent="0.2">
      <c r="C49" s="27" t="s">
        <v>27</v>
      </c>
      <c r="D49" s="2"/>
      <c r="E49" s="226" t="s">
        <v>127</v>
      </c>
    </row>
    <row r="50" spans="3:19" ht="11.25" customHeight="1" x14ac:dyDescent="0.2">
      <c r="C50" s="27" t="s">
        <v>28</v>
      </c>
      <c r="D50" s="2"/>
      <c r="E50" s="218" t="s">
        <v>128</v>
      </c>
    </row>
    <row r="51" spans="3:19" ht="11.25" customHeight="1" x14ac:dyDescent="0.2">
      <c r="C51" s="27" t="s">
        <v>29</v>
      </c>
      <c r="D51" s="2"/>
      <c r="E51" s="218" t="s">
        <v>129</v>
      </c>
      <c r="S51" s="69"/>
    </row>
    <row r="52" spans="3:19" ht="11.25" customHeight="1" x14ac:dyDescent="0.2">
      <c r="C52" s="27" t="s">
        <v>44</v>
      </c>
      <c r="D52" s="2"/>
      <c r="E52" s="218" t="s">
        <v>130</v>
      </c>
    </row>
    <row r="53" spans="3:19" ht="11.25" customHeight="1" x14ac:dyDescent="0.2">
      <c r="C53" s="27" t="s">
        <v>55</v>
      </c>
      <c r="D53" s="2"/>
      <c r="E53" s="200" t="s">
        <v>168</v>
      </c>
      <c r="F53" s="96"/>
      <c r="G53" s="96"/>
      <c r="H53" s="96"/>
      <c r="I53" s="96"/>
      <c r="J53" s="96"/>
      <c r="K53" s="96"/>
      <c r="L53" s="96"/>
      <c r="M53" s="96"/>
      <c r="N53" s="96"/>
      <c r="O53" s="96"/>
      <c r="S53" s="101"/>
    </row>
    <row r="54" spans="3:19" ht="11.25" customHeight="1" x14ac:dyDescent="0.2">
      <c r="C54" s="27"/>
      <c r="D54" s="2"/>
      <c r="E54" s="200" t="s">
        <v>169</v>
      </c>
      <c r="F54" s="96"/>
      <c r="G54" s="96"/>
      <c r="H54" s="96"/>
      <c r="I54" s="96"/>
      <c r="J54" s="96"/>
      <c r="K54" s="96"/>
      <c r="L54" s="96"/>
      <c r="M54" s="96"/>
      <c r="N54" s="96"/>
      <c r="O54" s="96"/>
      <c r="S54" s="101"/>
    </row>
    <row r="55" spans="3:19" x14ac:dyDescent="0.2">
      <c r="C55" s="27" t="s">
        <v>59</v>
      </c>
      <c r="E55" s="55" t="s">
        <v>83</v>
      </c>
      <c r="S55" s="101"/>
    </row>
    <row r="56" spans="3:19" x14ac:dyDescent="0.2">
      <c r="C56" s="27"/>
      <c r="D56" s="2"/>
      <c r="E56" s="5"/>
    </row>
    <row r="57" spans="3:19" x14ac:dyDescent="0.2">
      <c r="C57" s="27"/>
      <c r="E57" s="5"/>
      <c r="I57" s="46"/>
    </row>
    <row r="58" spans="3:19" x14ac:dyDescent="0.2">
      <c r="E58" s="5" t="s">
        <v>85</v>
      </c>
      <c r="I58" s="46"/>
    </row>
  </sheetData>
  <phoneticPr fontId="0" type="noConversion"/>
  <pageMargins left="0.5" right="0.5" top="0.2" bottom="0.2" header="0.5" footer="0.5"/>
  <pageSetup scale="87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53"/>
  <sheetViews>
    <sheetView zoomScaleNormal="100" workbookViewId="0">
      <selection activeCell="I20" sqref="I20"/>
    </sheetView>
  </sheetViews>
  <sheetFormatPr defaultRowHeight="11.25" x14ac:dyDescent="0.2"/>
  <cols>
    <col min="1" max="2" width="1.6640625" style="2" customWidth="1"/>
    <col min="3" max="3" width="5.33203125" style="2" customWidth="1"/>
    <col min="4" max="4" width="29.33203125" style="2" customWidth="1"/>
    <col min="5" max="5" width="19.83203125" style="2" customWidth="1"/>
    <col min="6" max="6" width="15.6640625" style="2" customWidth="1"/>
    <col min="7" max="8" width="12.5" style="14" bestFit="1" customWidth="1"/>
    <col min="9" max="9" width="16" style="14" customWidth="1"/>
    <col min="10" max="10" width="16.6640625" style="2" bestFit="1" customWidth="1"/>
    <col min="11" max="11" width="17.33203125" style="2" customWidth="1"/>
    <col min="12" max="12" width="10.5" style="2" bestFit="1" customWidth="1"/>
    <col min="13" max="17" width="12" style="2" customWidth="1"/>
    <col min="18" max="20" width="9.33203125" style="2"/>
    <col min="21" max="21" width="10.5" style="2" bestFit="1" customWidth="1"/>
    <col min="22" max="22" width="6" style="2" bestFit="1" customWidth="1"/>
    <col min="23" max="23" width="14.5" style="2" bestFit="1" customWidth="1"/>
    <col min="24" max="16384" width="9.33203125" style="2"/>
  </cols>
  <sheetData>
    <row r="1" spans="1:24" x14ac:dyDescent="0.2">
      <c r="J1" s="187" t="str">
        <f>'EECRF Calculation'!S1</f>
        <v>2019 EECRF</v>
      </c>
    </row>
    <row r="2" spans="1:24" x14ac:dyDescent="0.2">
      <c r="J2" s="187" t="str">
        <f>'EECRF Calculation'!S2</f>
        <v xml:space="preserve">                    EXHIBIT JCL-1 </v>
      </c>
    </row>
    <row r="3" spans="1:24" x14ac:dyDescent="0.2">
      <c r="J3" s="187" t="s">
        <v>99</v>
      </c>
    </row>
    <row r="8" spans="1:24" x14ac:dyDescent="0.2">
      <c r="A8" s="7" t="s">
        <v>0</v>
      </c>
      <c r="B8" s="8"/>
      <c r="C8" s="8"/>
      <c r="D8" s="8"/>
      <c r="E8" s="8"/>
      <c r="F8" s="8"/>
      <c r="G8" s="77"/>
      <c r="H8" s="77"/>
      <c r="I8" s="77"/>
      <c r="U8" s="34"/>
      <c r="V8" s="34"/>
      <c r="W8" s="34"/>
      <c r="X8" s="34"/>
    </row>
    <row r="9" spans="1:24" x14ac:dyDescent="0.2">
      <c r="A9" s="7" t="s">
        <v>60</v>
      </c>
      <c r="B9" s="8"/>
      <c r="C9" s="8"/>
      <c r="D9" s="8"/>
      <c r="E9" s="8"/>
      <c r="F9" s="8"/>
      <c r="G9" s="77"/>
      <c r="H9" s="77"/>
      <c r="I9" s="77"/>
      <c r="U9" s="34"/>
      <c r="V9" s="34"/>
      <c r="W9" s="34"/>
      <c r="X9" s="34"/>
    </row>
    <row r="10" spans="1:24" x14ac:dyDescent="0.2">
      <c r="A10" s="7" t="s">
        <v>135</v>
      </c>
      <c r="B10" s="8"/>
      <c r="C10" s="8"/>
      <c r="D10" s="8"/>
      <c r="E10" s="8"/>
      <c r="F10" s="8"/>
      <c r="G10" s="77"/>
      <c r="H10" s="77"/>
      <c r="I10" s="77"/>
      <c r="U10" s="34"/>
      <c r="V10" s="34"/>
      <c r="W10" s="34"/>
      <c r="X10" s="34"/>
    </row>
    <row r="11" spans="1:24" ht="10.9" customHeight="1" x14ac:dyDescent="0.2">
      <c r="A11" s="7"/>
      <c r="B11" s="8"/>
      <c r="C11" s="8"/>
      <c r="D11" s="8"/>
      <c r="E11" s="8"/>
      <c r="F11" s="8"/>
      <c r="G11" s="77"/>
      <c r="H11" s="77"/>
      <c r="I11" s="77"/>
      <c r="U11" s="34"/>
      <c r="V11" s="34"/>
      <c r="W11" s="34"/>
      <c r="X11" s="34"/>
    </row>
    <row r="12" spans="1:24" ht="10.9" customHeight="1" x14ac:dyDescent="0.2">
      <c r="U12" s="34"/>
      <c r="V12" s="34"/>
      <c r="W12" s="34"/>
      <c r="X12" s="34"/>
    </row>
    <row r="13" spans="1:24" ht="36.6" customHeight="1" thickBot="1" x14ac:dyDescent="0.25">
      <c r="A13" s="10"/>
      <c r="B13" s="115"/>
      <c r="C13" s="116"/>
      <c r="D13" s="117" t="s">
        <v>64</v>
      </c>
      <c r="E13" s="116"/>
      <c r="F13" s="118" t="s">
        <v>81</v>
      </c>
      <c r="G13" s="118" t="s">
        <v>80</v>
      </c>
      <c r="H13" s="118" t="s">
        <v>104</v>
      </c>
      <c r="I13" s="118" t="s">
        <v>82</v>
      </c>
      <c r="J13" s="118" t="s">
        <v>63</v>
      </c>
      <c r="K13" s="174"/>
      <c r="U13" s="34"/>
      <c r="V13" s="34"/>
      <c r="W13" s="34"/>
      <c r="X13" s="34"/>
    </row>
    <row r="14" spans="1:24" x14ac:dyDescent="0.2">
      <c r="A14" s="14"/>
      <c r="B14" s="14" t="s">
        <v>19</v>
      </c>
      <c r="C14" s="14"/>
      <c r="D14" s="14" t="s">
        <v>8</v>
      </c>
      <c r="E14" s="14"/>
      <c r="F14" s="83">
        <v>3683707.99</v>
      </c>
      <c r="G14" s="83">
        <v>434740.93219488533</v>
      </c>
      <c r="H14" s="83">
        <v>12325.368602260627</v>
      </c>
      <c r="I14" s="83">
        <v>56928.8982078306</v>
      </c>
      <c r="J14" s="219">
        <f t="shared" ref="J14:J19" si="0">SUM(F14:I14)</f>
        <v>4187703.1890049768</v>
      </c>
      <c r="K14" s="175"/>
      <c r="L14" s="36"/>
      <c r="M14" s="36"/>
      <c r="N14" s="36"/>
      <c r="O14" s="36"/>
      <c r="P14" s="36"/>
    </row>
    <row r="15" spans="1:24" x14ac:dyDescent="0.2">
      <c r="A15" s="14"/>
      <c r="B15" s="14" t="s">
        <v>9</v>
      </c>
      <c r="C15" s="14"/>
      <c r="D15" s="14" t="s">
        <v>57</v>
      </c>
      <c r="E15" s="14"/>
      <c r="F15" s="19">
        <v>151348.92049999998</v>
      </c>
      <c r="G15" s="248">
        <v>17062.20076746304</v>
      </c>
      <c r="H15" s="248">
        <v>483.73156988696866</v>
      </c>
      <c r="I15" s="19">
        <v>2462.5734390164707</v>
      </c>
      <c r="J15" s="219">
        <f t="shared" si="0"/>
        <v>171357.42627636646</v>
      </c>
      <c r="K15" s="176"/>
      <c r="L15" s="36"/>
      <c r="M15" s="36"/>
      <c r="N15" s="36"/>
      <c r="O15" s="36"/>
      <c r="P15" s="36"/>
    </row>
    <row r="16" spans="1:24" x14ac:dyDescent="0.2">
      <c r="A16" s="14"/>
      <c r="B16" s="14" t="s">
        <v>10</v>
      </c>
      <c r="C16" s="14"/>
      <c r="D16" s="14" t="s">
        <v>58</v>
      </c>
      <c r="E16" s="14"/>
      <c r="F16" s="19">
        <v>1513489.2049999998</v>
      </c>
      <c r="G16" s="248">
        <v>170622.00767463038</v>
      </c>
      <c r="H16" s="248">
        <v>4837.3156988696865</v>
      </c>
      <c r="I16" s="19">
        <v>24625.734390164704</v>
      </c>
      <c r="J16" s="219">
        <f t="shared" si="0"/>
        <v>1713574.2627636648</v>
      </c>
      <c r="K16" s="176"/>
      <c r="L16" s="36"/>
      <c r="M16" s="36"/>
      <c r="N16" s="36"/>
      <c r="O16" s="36"/>
      <c r="P16" s="36"/>
    </row>
    <row r="17" spans="1:16" x14ac:dyDescent="0.2">
      <c r="A17" s="14"/>
      <c r="B17" s="14" t="s">
        <v>11</v>
      </c>
      <c r="C17" s="14"/>
      <c r="D17" s="14" t="s">
        <v>23</v>
      </c>
      <c r="E17" s="14"/>
      <c r="F17" s="19">
        <v>1059442.4434999998</v>
      </c>
      <c r="G17" s="248">
        <v>119435.40537224126</v>
      </c>
      <c r="H17" s="248">
        <v>3386.1209892087804</v>
      </c>
      <c r="I17" s="19">
        <v>17238.01407311529</v>
      </c>
      <c r="J17" s="219">
        <f t="shared" si="0"/>
        <v>1199501.9839345652</v>
      </c>
      <c r="K17" s="176"/>
      <c r="L17" s="36"/>
      <c r="M17" s="36"/>
      <c r="N17" s="36"/>
      <c r="O17" s="36"/>
      <c r="P17" s="36"/>
    </row>
    <row r="18" spans="1:16" x14ac:dyDescent="0.2">
      <c r="A18" s="14"/>
      <c r="B18" s="14" t="s">
        <v>12</v>
      </c>
      <c r="C18" s="14"/>
      <c r="D18" s="14" t="s">
        <v>76</v>
      </c>
      <c r="E18" s="14"/>
      <c r="F18" s="19">
        <v>302697.84099999996</v>
      </c>
      <c r="G18" s="248">
        <v>34124.401534926081</v>
      </c>
      <c r="H18" s="248">
        <v>967.46313977393731</v>
      </c>
      <c r="I18" s="19">
        <v>4925.1468780329415</v>
      </c>
      <c r="J18" s="219">
        <f t="shared" si="0"/>
        <v>342714.85255273292</v>
      </c>
      <c r="K18" s="176"/>
      <c r="L18" s="36"/>
      <c r="M18" s="36"/>
      <c r="N18" s="36"/>
      <c r="O18" s="36"/>
      <c r="P18" s="36"/>
    </row>
    <row r="19" spans="1:16" x14ac:dyDescent="0.2">
      <c r="A19" s="14"/>
      <c r="B19" s="14" t="s">
        <v>18</v>
      </c>
      <c r="C19" s="14"/>
      <c r="D19" s="14" t="s">
        <v>13</v>
      </c>
      <c r="E19" s="14"/>
      <c r="F19" s="20"/>
      <c r="G19" s="248"/>
      <c r="H19" s="248"/>
      <c r="I19" s="19"/>
      <c r="J19" s="219">
        <f t="shared" si="0"/>
        <v>0</v>
      </c>
      <c r="K19" s="176"/>
      <c r="L19" s="36"/>
      <c r="M19" s="36"/>
      <c r="N19" s="36"/>
      <c r="O19" s="36"/>
      <c r="P19" s="36"/>
    </row>
    <row r="20" spans="1:16" ht="12" thickBot="1" x14ac:dyDescent="0.25">
      <c r="A20" s="22" t="s">
        <v>24</v>
      </c>
      <c r="B20" s="14"/>
      <c r="C20" s="14"/>
      <c r="D20" s="14"/>
      <c r="E20" s="14"/>
      <c r="F20" s="84">
        <f>SUM(F14:F19)</f>
        <v>6710686.4000000004</v>
      </c>
      <c r="G20" s="84">
        <f t="shared" ref="G20:J20" si="1">SUM(G14:G19)</f>
        <v>775984.94754414598</v>
      </c>
      <c r="H20" s="84">
        <f t="shared" si="1"/>
        <v>21999.999999999996</v>
      </c>
      <c r="I20" s="84">
        <f t="shared" si="1"/>
        <v>106180.36698816002</v>
      </c>
      <c r="J20" s="84">
        <f t="shared" si="1"/>
        <v>7614851.7145323064</v>
      </c>
      <c r="K20" s="100"/>
      <c r="L20" s="36"/>
      <c r="M20" s="36"/>
      <c r="N20" s="36"/>
      <c r="O20" s="36"/>
      <c r="P20" s="36"/>
    </row>
    <row r="21" spans="1:16" ht="10.9" customHeight="1" thickTop="1" x14ac:dyDescent="0.2">
      <c r="E21" s="33"/>
      <c r="F21" s="33"/>
    </row>
    <row r="22" spans="1:16" ht="10.9" customHeight="1" x14ac:dyDescent="0.2">
      <c r="E22" s="33"/>
      <c r="F22" s="33"/>
    </row>
    <row r="23" spans="1:16" x14ac:dyDescent="0.2">
      <c r="A23" s="24" t="s">
        <v>34</v>
      </c>
      <c r="B23" s="24"/>
      <c r="E23" s="25"/>
      <c r="F23" s="25"/>
      <c r="G23" s="68"/>
      <c r="H23" s="68"/>
      <c r="I23" s="132"/>
    </row>
    <row r="24" spans="1:16" s="14" customFormat="1" x14ac:dyDescent="0.2">
      <c r="B24" s="200" t="s">
        <v>112</v>
      </c>
      <c r="D24" s="22"/>
      <c r="E24" s="68"/>
      <c r="F24" s="68"/>
      <c r="G24" s="68"/>
      <c r="H24" s="68"/>
      <c r="I24" s="132"/>
    </row>
    <row r="25" spans="1:16" x14ac:dyDescent="0.2">
      <c r="A25" s="24"/>
      <c r="B25" s="55"/>
      <c r="C25" s="5"/>
      <c r="D25" s="22"/>
      <c r="E25" s="68"/>
      <c r="F25" s="68"/>
      <c r="G25" s="68"/>
      <c r="H25" s="68"/>
      <c r="I25" s="132"/>
    </row>
    <row r="26" spans="1:16" x14ac:dyDescent="0.2">
      <c r="A26" s="24"/>
      <c r="B26" s="55"/>
      <c r="C26" s="5" t="s">
        <v>85</v>
      </c>
      <c r="D26" s="22"/>
      <c r="E26" s="68"/>
      <c r="F26" s="68"/>
      <c r="G26" s="68"/>
      <c r="H26" s="68"/>
      <c r="I26" s="132"/>
    </row>
    <row r="27" spans="1:16" x14ac:dyDescent="0.2">
      <c r="B27" s="6"/>
      <c r="C27" s="14"/>
      <c r="D27" s="14"/>
      <c r="E27" s="14"/>
      <c r="F27" s="14"/>
    </row>
    <row r="28" spans="1:16" x14ac:dyDescent="0.2">
      <c r="B28" s="6"/>
      <c r="C28" s="14"/>
      <c r="D28" s="14"/>
      <c r="E28" s="14"/>
      <c r="F28" s="14"/>
    </row>
    <row r="29" spans="1:16" x14ac:dyDescent="0.2">
      <c r="B29" s="6"/>
    </row>
    <row r="30" spans="1:16" x14ac:dyDescent="0.2">
      <c r="B30" s="61"/>
      <c r="F30" s="149"/>
    </row>
    <row r="31" spans="1:16" x14ac:dyDescent="0.2">
      <c r="F31" s="43"/>
    </row>
    <row r="32" spans="1:16" x14ac:dyDescent="0.2">
      <c r="F32" s="150"/>
    </row>
    <row r="35" spans="7:15" x14ac:dyDescent="0.2">
      <c r="G35" s="16"/>
      <c r="H35" s="16"/>
    </row>
    <row r="40" spans="7:15" x14ac:dyDescent="0.2">
      <c r="O40" s="2" t="s">
        <v>86</v>
      </c>
    </row>
    <row r="53" spans="5:5" x14ac:dyDescent="0.2">
      <c r="E53" s="61" t="s">
        <v>167</v>
      </c>
    </row>
  </sheetData>
  <phoneticPr fontId="0" type="noConversion"/>
  <pageMargins left="0.75" right="0.5" top="0.5" bottom="1" header="0.5" footer="0.5"/>
  <pageSetup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53"/>
  <sheetViews>
    <sheetView zoomScaleNormal="100" workbookViewId="0">
      <selection activeCell="S38" sqref="S38"/>
    </sheetView>
  </sheetViews>
  <sheetFormatPr defaultRowHeight="11.25" x14ac:dyDescent="0.2"/>
  <cols>
    <col min="1" max="1" width="1.6640625" style="2" customWidth="1"/>
    <col min="2" max="2" width="7.33203125" style="2" customWidth="1"/>
    <col min="3" max="3" width="46.1640625" style="2" customWidth="1"/>
    <col min="4" max="5" width="0.5" style="2" customWidth="1"/>
    <col min="6" max="6" width="15.6640625" style="2" customWidth="1"/>
    <col min="7" max="7" width="0.6640625" style="2" customWidth="1"/>
    <col min="8" max="8" width="13.6640625" style="2" customWidth="1"/>
    <col min="9" max="9" width="19.1640625" style="2" customWidth="1"/>
    <col min="10" max="10" width="14.1640625" style="2" bestFit="1" customWidth="1"/>
    <col min="11" max="12" width="9.33203125" style="2"/>
    <col min="13" max="13" width="15.6640625" style="2" customWidth="1"/>
    <col min="14" max="14" width="12.33203125" style="9" bestFit="1" customWidth="1"/>
    <col min="15" max="15" width="9.6640625" style="9" bestFit="1" customWidth="1"/>
    <col min="16" max="16" width="9.33203125" style="9"/>
    <col min="17" max="17" width="12.1640625" style="9" bestFit="1" customWidth="1"/>
    <col min="18" max="18" width="11" style="56" customWidth="1"/>
    <col min="19" max="16384" width="9.33203125" style="2"/>
  </cols>
  <sheetData>
    <row r="1" spans="1:16" x14ac:dyDescent="0.2">
      <c r="I1" s="27" t="str">
        <f>'EECRF Calculation'!S1</f>
        <v>2019 EECRF</v>
      </c>
    </row>
    <row r="2" spans="1:16" x14ac:dyDescent="0.2">
      <c r="I2" s="27" t="str">
        <f>'EECRF Calculation'!S2</f>
        <v xml:space="preserve">                    EXHIBIT JCL-1 </v>
      </c>
    </row>
    <row r="3" spans="1:16" x14ac:dyDescent="0.2">
      <c r="I3" s="187" t="s">
        <v>100</v>
      </c>
    </row>
    <row r="8" spans="1:16" x14ac:dyDescent="0.2">
      <c r="F8"/>
    </row>
    <row r="9" spans="1:16" x14ac:dyDescent="0.2">
      <c r="A9" s="7" t="s">
        <v>0</v>
      </c>
      <c r="B9" s="8"/>
      <c r="C9" s="8"/>
      <c r="D9" s="8"/>
      <c r="E9" s="8"/>
      <c r="F9"/>
    </row>
    <row r="10" spans="1:16" x14ac:dyDescent="0.2">
      <c r="A10" s="7" t="s">
        <v>1</v>
      </c>
      <c r="B10" s="8"/>
      <c r="C10" s="8"/>
      <c r="D10" s="8"/>
      <c r="E10" s="8"/>
      <c r="F10"/>
    </row>
    <row r="11" spans="1:16" x14ac:dyDescent="0.2">
      <c r="A11" s="7" t="s">
        <v>136</v>
      </c>
      <c r="B11" s="8"/>
      <c r="C11" s="8"/>
      <c r="D11" s="8"/>
      <c r="E11" s="8"/>
      <c r="F11"/>
    </row>
    <row r="12" spans="1:16" x14ac:dyDescent="0.2">
      <c r="A12" s="8"/>
      <c r="B12" s="8"/>
      <c r="C12" s="8"/>
      <c r="D12" s="8"/>
      <c r="E12" s="8"/>
      <c r="F12"/>
    </row>
    <row r="14" spans="1:16" x14ac:dyDescent="0.2">
      <c r="A14" s="22"/>
      <c r="B14" s="14"/>
      <c r="C14" s="14"/>
      <c r="D14" s="14"/>
      <c r="E14" s="28"/>
      <c r="H14" s="29" t="s">
        <v>25</v>
      </c>
      <c r="N14" s="151"/>
    </row>
    <row r="15" spans="1:16" ht="12" thickBot="1" x14ac:dyDescent="0.25">
      <c r="A15" s="14"/>
      <c r="B15" s="112" t="s">
        <v>4</v>
      </c>
      <c r="C15" s="113"/>
      <c r="F15" s="120" t="s">
        <v>72</v>
      </c>
      <c r="H15" s="114" t="s">
        <v>26</v>
      </c>
      <c r="I15" s="14"/>
    </row>
    <row r="16" spans="1:16" x14ac:dyDescent="0.2">
      <c r="A16" s="14"/>
      <c r="B16" s="30"/>
      <c r="C16" s="31"/>
      <c r="N16" s="250"/>
      <c r="O16" s="250"/>
      <c r="P16" s="250"/>
    </row>
    <row r="17" spans="1:18" x14ac:dyDescent="0.2">
      <c r="A17" s="14"/>
      <c r="B17" s="2" t="s">
        <v>19</v>
      </c>
      <c r="C17" s="14" t="s">
        <v>20</v>
      </c>
      <c r="D17" s="14"/>
      <c r="F17" s="56">
        <f>'Actual Costs Alloc '!C13</f>
        <v>0.55918368915839833</v>
      </c>
      <c r="H17" s="83">
        <f t="shared" ref="H17:H23" si="0">ROUND(H$25*F17,2)</f>
        <v>935630.01</v>
      </c>
      <c r="J17" s="43"/>
      <c r="L17" s="14"/>
      <c r="N17" s="152"/>
      <c r="O17" s="152"/>
      <c r="P17" s="152"/>
      <c r="Q17" s="67"/>
      <c r="R17" s="66"/>
    </row>
    <row r="18" spans="1:18" x14ac:dyDescent="0.2">
      <c r="A18" s="14"/>
      <c r="B18" s="2" t="s">
        <v>9</v>
      </c>
      <c r="C18" s="14" t="s">
        <v>21</v>
      </c>
      <c r="D18" s="14"/>
      <c r="F18" s="56">
        <f>'Actual Costs Alloc '!C14</f>
        <v>0</v>
      </c>
      <c r="H18" s="19">
        <f t="shared" si="0"/>
        <v>0</v>
      </c>
      <c r="I18" s="62"/>
      <c r="J18" s="43"/>
      <c r="L18" s="14"/>
      <c r="N18" s="152"/>
      <c r="O18" s="152"/>
      <c r="P18" s="152"/>
      <c r="Q18" s="67"/>
      <c r="R18" s="66"/>
    </row>
    <row r="19" spans="1:18" x14ac:dyDescent="0.2">
      <c r="A19" s="14"/>
      <c r="B19" s="2" t="s">
        <v>10</v>
      </c>
      <c r="C19" s="14" t="s">
        <v>22</v>
      </c>
      <c r="D19" s="14"/>
      <c r="F19" s="56">
        <f>'Actual Costs Alloc '!C15</f>
        <v>0.24138146227916515</v>
      </c>
      <c r="H19" s="19">
        <f t="shared" si="0"/>
        <v>403881.13</v>
      </c>
      <c r="J19" s="43"/>
      <c r="L19" s="14"/>
      <c r="N19" s="152"/>
      <c r="O19" s="152"/>
      <c r="P19" s="152"/>
      <c r="Q19" s="67"/>
      <c r="R19" s="66"/>
    </row>
    <row r="20" spans="1:18" x14ac:dyDescent="0.2">
      <c r="A20" s="14"/>
      <c r="B20" s="2" t="s">
        <v>11</v>
      </c>
      <c r="C20" s="14" t="s">
        <v>23</v>
      </c>
      <c r="D20" s="14"/>
      <c r="F20" s="56">
        <f>'Actual Costs Alloc '!C16</f>
        <v>0.13657366317381262</v>
      </c>
      <c r="H20" s="19">
        <f t="shared" si="0"/>
        <v>228516</v>
      </c>
      <c r="J20" s="43"/>
      <c r="L20" s="14"/>
      <c r="N20" s="152"/>
      <c r="O20" s="152"/>
      <c r="P20" s="152"/>
      <c r="Q20" s="67"/>
      <c r="R20" s="66"/>
    </row>
    <row r="21" spans="1:18" x14ac:dyDescent="0.2">
      <c r="A21" s="14"/>
      <c r="B21" s="2" t="s">
        <v>12</v>
      </c>
      <c r="C21" s="14" t="s">
        <v>77</v>
      </c>
      <c r="D21" s="14"/>
      <c r="F21" s="56">
        <v>0</v>
      </c>
      <c r="H21" s="19">
        <f t="shared" si="0"/>
        <v>0</v>
      </c>
      <c r="J21" s="43"/>
      <c r="L21" s="14"/>
      <c r="N21" s="152"/>
      <c r="O21" s="152"/>
      <c r="P21" s="152"/>
      <c r="Q21" s="67"/>
      <c r="R21" s="66"/>
    </row>
    <row r="22" spans="1:18" x14ac:dyDescent="0.2">
      <c r="A22" s="14"/>
      <c r="B22" s="2" t="s">
        <v>12</v>
      </c>
      <c r="C22" s="14" t="s">
        <v>78</v>
      </c>
      <c r="D22" s="14"/>
      <c r="F22" s="56">
        <f>'Actual Costs Alloc '!C17</f>
        <v>6.2861185388623883E-2</v>
      </c>
      <c r="H22" s="19">
        <f t="shared" si="0"/>
        <v>105179.77</v>
      </c>
      <c r="I22" s="33"/>
      <c r="J22" s="43"/>
      <c r="L22" s="14"/>
      <c r="N22" s="152"/>
      <c r="O22" s="152"/>
      <c r="P22" s="152"/>
      <c r="Q22" s="67"/>
      <c r="R22" s="66"/>
    </row>
    <row r="23" spans="1:18" x14ac:dyDescent="0.2">
      <c r="A23" s="14"/>
      <c r="B23" s="2" t="s">
        <v>18</v>
      </c>
      <c r="C23" s="14" t="s">
        <v>13</v>
      </c>
      <c r="D23" s="14"/>
      <c r="F23" s="56">
        <f>'Actual Costs Alloc '!C18</f>
        <v>0</v>
      </c>
      <c r="G23" s="14"/>
      <c r="H23" s="19">
        <f t="shared" si="0"/>
        <v>0</v>
      </c>
      <c r="J23" s="43"/>
      <c r="L23" s="14"/>
      <c r="N23" s="152"/>
      <c r="O23" s="152"/>
      <c r="P23" s="152"/>
      <c r="Q23" s="3"/>
      <c r="R23" s="66"/>
    </row>
    <row r="24" spans="1:18" x14ac:dyDescent="0.2">
      <c r="A24" s="14"/>
      <c r="C24" s="14"/>
      <c r="D24" s="14"/>
      <c r="J24" s="43"/>
      <c r="L24" s="1"/>
      <c r="N24" s="3"/>
      <c r="O24" s="64"/>
      <c r="P24" s="66"/>
      <c r="Q24" s="3"/>
      <c r="R24" s="66"/>
    </row>
    <row r="25" spans="1:18" ht="12" thickBot="1" x14ac:dyDescent="0.25">
      <c r="A25" s="22" t="s">
        <v>24</v>
      </c>
      <c r="B25" s="14"/>
      <c r="C25" s="14"/>
      <c r="D25" s="14"/>
      <c r="F25" s="32">
        <f>SUM(F17:F23)</f>
        <v>0.99999999999999989</v>
      </c>
      <c r="H25" s="84">
        <v>1673206.9067722068</v>
      </c>
      <c r="I25" s="249"/>
      <c r="J25" s="159"/>
      <c r="L25" s="1"/>
      <c r="N25" s="3"/>
      <c r="O25" s="64"/>
      <c r="Q25" s="3"/>
      <c r="R25" s="66"/>
    </row>
    <row r="26" spans="1:18" ht="10.9" customHeight="1" thickTop="1" x14ac:dyDescent="0.2">
      <c r="E26" s="33"/>
      <c r="F26" s="33"/>
      <c r="L26" s="1"/>
      <c r="O26" s="64"/>
      <c r="Q26" s="3"/>
    </row>
    <row r="27" spans="1:18" ht="10.9" customHeight="1" x14ac:dyDescent="0.2">
      <c r="E27" s="33"/>
      <c r="F27" s="33"/>
      <c r="L27" s="1"/>
      <c r="O27" s="64"/>
      <c r="Q27" s="3"/>
    </row>
    <row r="28" spans="1:18" x14ac:dyDescent="0.2">
      <c r="A28" s="24" t="s">
        <v>34</v>
      </c>
      <c r="B28" s="24"/>
      <c r="E28" s="25"/>
      <c r="F28" s="25"/>
      <c r="L28" s="9"/>
      <c r="M28" s="9"/>
      <c r="N28" s="3"/>
      <c r="Q28" s="64"/>
      <c r="R28" s="66"/>
    </row>
    <row r="29" spans="1:18" x14ac:dyDescent="0.2">
      <c r="B29" s="27" t="s">
        <v>27</v>
      </c>
      <c r="C29" s="200" t="s">
        <v>166</v>
      </c>
      <c r="D29" s="128"/>
      <c r="E29" s="68"/>
      <c r="F29" s="68"/>
      <c r="G29" s="14"/>
      <c r="H29" s="14"/>
      <c r="I29" s="14"/>
      <c r="L29" s="9"/>
      <c r="M29" s="9"/>
      <c r="R29" s="66"/>
    </row>
    <row r="30" spans="1:18" x14ac:dyDescent="0.2">
      <c r="A30" s="24"/>
      <c r="B30" s="27" t="s">
        <v>28</v>
      </c>
      <c r="C30" s="188" t="s">
        <v>126</v>
      </c>
      <c r="D30" s="14"/>
      <c r="E30" s="68"/>
      <c r="F30" s="68"/>
      <c r="G30" s="14"/>
      <c r="H30" s="14"/>
      <c r="I30" s="14"/>
      <c r="J30" s="14"/>
      <c r="K30" s="14"/>
      <c r="L30" s="9"/>
      <c r="M30" s="9"/>
      <c r="N30" s="3"/>
      <c r="R30" s="66"/>
    </row>
    <row r="31" spans="1:18" x14ac:dyDescent="0.2">
      <c r="A31" s="24"/>
      <c r="B31" s="27"/>
      <c r="C31" s="188" t="s">
        <v>110</v>
      </c>
      <c r="D31" s="14"/>
      <c r="E31" s="68"/>
      <c r="F31" s="68"/>
      <c r="G31" s="14"/>
      <c r="H31" s="14"/>
      <c r="I31" s="14"/>
      <c r="J31" s="14"/>
      <c r="K31" s="14"/>
      <c r="L31" s="9"/>
      <c r="M31" s="9"/>
      <c r="N31" s="3"/>
      <c r="R31" s="66"/>
    </row>
    <row r="32" spans="1:18" x14ac:dyDescent="0.2">
      <c r="A32" s="24"/>
      <c r="B32" s="27" t="s">
        <v>29</v>
      </c>
      <c r="C32" s="247" t="s">
        <v>113</v>
      </c>
      <c r="D32" s="55"/>
      <c r="E32" s="68"/>
      <c r="F32" s="68"/>
      <c r="G32" s="14"/>
      <c r="H32" s="14"/>
      <c r="I32" s="14"/>
      <c r="L32" s="9"/>
      <c r="M32" s="9"/>
      <c r="N32" s="3"/>
      <c r="R32" s="66"/>
    </row>
    <row r="33" spans="3:18" x14ac:dyDescent="0.2">
      <c r="C33" s="5"/>
      <c r="L33" s="9"/>
      <c r="M33" s="9"/>
      <c r="N33" s="3"/>
      <c r="R33" s="66"/>
    </row>
    <row r="34" spans="3:18" x14ac:dyDescent="0.2">
      <c r="C34" s="5" t="s">
        <v>85</v>
      </c>
      <c r="L34" s="9"/>
      <c r="M34" s="9"/>
      <c r="R34" s="66"/>
    </row>
    <row r="35" spans="3:18" x14ac:dyDescent="0.2">
      <c r="L35" s="9"/>
      <c r="M35" s="9"/>
      <c r="R35" s="66"/>
    </row>
    <row r="53" spans="5:5" x14ac:dyDescent="0.2">
      <c r="E53" s="61" t="s">
        <v>167</v>
      </c>
    </row>
  </sheetData>
  <mergeCells count="1">
    <mergeCell ref="N16:P16"/>
  </mergeCells>
  <phoneticPr fontId="0" type="noConversion"/>
  <pageMargins left="0.75" right="0.5" top="0.5" bottom="0.72" header="0.5" footer="0.5"/>
  <pageSetup orientation="portrait" r:id="rId1"/>
  <headerFooter alignWithMargins="0"/>
  <ignoredErrors>
    <ignoredError sqref="B2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O53"/>
  <sheetViews>
    <sheetView zoomScaleNormal="100" workbookViewId="0">
      <selection activeCell="S38" sqref="S38"/>
    </sheetView>
  </sheetViews>
  <sheetFormatPr defaultRowHeight="11.25" x14ac:dyDescent="0.2"/>
  <cols>
    <col min="1" max="2" width="1.6640625" style="2" customWidth="1"/>
    <col min="3" max="3" width="4.6640625" style="2" customWidth="1"/>
    <col min="4" max="4" width="32.5" style="2" customWidth="1"/>
    <col min="5" max="5" width="17.6640625" style="2" customWidth="1"/>
    <col min="6" max="6" width="0.83203125" style="2" customWidth="1"/>
    <col min="7" max="7" width="14.6640625" style="2" customWidth="1"/>
    <col min="8" max="8" width="0.5" style="2" customWidth="1"/>
    <col min="9" max="9" width="13.6640625" style="2" customWidth="1"/>
    <col min="10" max="10" width="0.5" style="2" customWidth="1"/>
    <col min="11" max="11" width="15" style="2" customWidth="1"/>
    <col min="12" max="12" width="0.6640625" style="2" customWidth="1"/>
    <col min="13" max="13" width="15" style="2" customWidth="1"/>
    <col min="14" max="14" width="0.5" style="2" customWidth="1"/>
    <col min="15" max="15" width="15" style="2" customWidth="1"/>
    <col min="16" max="16" width="0.6640625" style="2" customWidth="1"/>
    <col min="17" max="17" width="12" style="2" customWidth="1"/>
    <col min="18" max="18" width="0.6640625" style="2" customWidth="1"/>
    <col min="19" max="19" width="13.1640625" style="2" customWidth="1"/>
    <col min="20" max="20" width="0.6640625" style="2" customWidth="1"/>
    <col min="21" max="21" width="13.83203125" style="14" customWidth="1"/>
    <col min="22" max="22" width="0.6640625" style="2" customWidth="1"/>
    <col min="23" max="23" width="13.83203125" style="14" customWidth="1"/>
    <col min="24" max="24" width="0.6640625" style="2" customWidth="1"/>
    <col min="25" max="25" width="13.83203125" style="14" customWidth="1"/>
    <col min="26" max="26" width="0.6640625" style="2" customWidth="1"/>
    <col min="27" max="27" width="13.83203125" style="14" customWidth="1"/>
    <col min="28" max="28" width="10.83203125" style="2" customWidth="1"/>
    <col min="29" max="29" width="6.33203125" style="2" customWidth="1"/>
    <col min="30" max="30" width="9.33203125" style="2"/>
    <col min="31" max="31" width="12.1640625" style="2" bestFit="1" customWidth="1"/>
    <col min="32" max="32" width="29.33203125" style="2" customWidth="1"/>
    <col min="33" max="33" width="12.1640625" style="2" bestFit="1" customWidth="1"/>
    <col min="34" max="34" width="9.33203125" style="2"/>
    <col min="35" max="36" width="10.33203125" style="2" bestFit="1" customWidth="1"/>
    <col min="37" max="38" width="9.33203125" style="2"/>
    <col min="39" max="39" width="11.33203125" style="2" bestFit="1" customWidth="1"/>
    <col min="40" max="16384" width="9.33203125" style="2"/>
  </cols>
  <sheetData>
    <row r="1" spans="1:41" x14ac:dyDescent="0.2">
      <c r="AA1" s="187" t="str">
        <f>'EECRF Calculation'!S1</f>
        <v>2019 EECRF</v>
      </c>
    </row>
    <row r="2" spans="1:41" x14ac:dyDescent="0.2">
      <c r="AA2" s="187" t="str">
        <f>'EECRF Calculation'!S2</f>
        <v xml:space="preserve">                    EXHIBIT JCL-1 </v>
      </c>
    </row>
    <row r="3" spans="1:41" x14ac:dyDescent="0.2">
      <c r="AA3" s="187" t="s">
        <v>101</v>
      </c>
    </row>
    <row r="7" spans="1:41" x14ac:dyDescent="0.2">
      <c r="A7" s="7" t="s">
        <v>0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77"/>
      <c r="V7" s="8"/>
      <c r="W7" s="77"/>
      <c r="X7" s="8"/>
      <c r="Y7" s="77"/>
      <c r="Z7" s="8"/>
      <c r="AA7" s="77"/>
      <c r="AB7" s="8"/>
      <c r="AC7"/>
    </row>
    <row r="8" spans="1:41" x14ac:dyDescent="0.2">
      <c r="A8" s="7" t="s">
        <v>1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77"/>
      <c r="V8" s="8"/>
      <c r="W8" s="77"/>
      <c r="X8" s="8"/>
      <c r="Y8" s="77"/>
      <c r="Z8" s="8"/>
      <c r="AA8" s="77"/>
      <c r="AB8" s="8"/>
      <c r="AC8"/>
    </row>
    <row r="9" spans="1:41" x14ac:dyDescent="0.2">
      <c r="A9" s="7" t="s">
        <v>137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77"/>
      <c r="V9" s="8"/>
      <c r="W9" s="77"/>
      <c r="X9" s="8"/>
      <c r="Y9" s="77"/>
      <c r="Z9" s="8"/>
      <c r="AA9" s="77"/>
      <c r="AB9" s="8"/>
      <c r="AC9"/>
    </row>
    <row r="10" spans="1:41" ht="10.9" customHeight="1" x14ac:dyDescent="0.2">
      <c r="A10" s="10"/>
      <c r="G10" s="9"/>
      <c r="H10" s="9"/>
    </row>
    <row r="11" spans="1:41" ht="10.9" customHeight="1" x14ac:dyDescent="0.2">
      <c r="A11" s="10"/>
      <c r="G11" s="9"/>
      <c r="H11" s="9"/>
      <c r="M11" s="14"/>
      <c r="N11" s="14"/>
      <c r="O11" s="14"/>
      <c r="P11" s="14"/>
      <c r="Q11" s="14"/>
    </row>
    <row r="12" spans="1:41" ht="11.25" customHeight="1" x14ac:dyDescent="0.2">
      <c r="B12" s="24"/>
      <c r="C12" s="24"/>
      <c r="D12" s="24"/>
      <c r="E12" s="24"/>
      <c r="F12" s="24"/>
      <c r="G12" s="251" t="s">
        <v>151</v>
      </c>
      <c r="H12" s="104"/>
      <c r="I12" s="251" t="s">
        <v>158</v>
      </c>
      <c r="J12" s="106"/>
      <c r="K12" s="251" t="s">
        <v>152</v>
      </c>
      <c r="L12" s="104"/>
      <c r="M12" s="251" t="s">
        <v>153</v>
      </c>
      <c r="N12" s="105"/>
      <c r="O12" s="251" t="s">
        <v>154</v>
      </c>
      <c r="P12" s="106"/>
      <c r="Q12" s="251" t="s">
        <v>155</v>
      </c>
      <c r="R12" s="104"/>
      <c r="S12" s="251" t="s">
        <v>156</v>
      </c>
      <c r="T12" s="106"/>
      <c r="U12" s="251" t="s">
        <v>157</v>
      </c>
      <c r="V12" s="106"/>
      <c r="W12" s="251" t="s">
        <v>160</v>
      </c>
      <c r="X12" s="106"/>
      <c r="Y12" s="251" t="s">
        <v>161</v>
      </c>
      <c r="Z12" s="106"/>
      <c r="AA12" s="251" t="s">
        <v>162</v>
      </c>
    </row>
    <row r="13" spans="1:41" ht="23.25" customHeight="1" x14ac:dyDescent="0.2">
      <c r="B13" s="24"/>
      <c r="C13" s="24"/>
      <c r="D13" s="24"/>
      <c r="E13" s="24"/>
      <c r="F13" s="24"/>
      <c r="G13" s="251"/>
      <c r="H13" s="104"/>
      <c r="I13" s="251"/>
      <c r="J13" s="106"/>
      <c r="K13" s="251"/>
      <c r="L13" s="104"/>
      <c r="M13" s="251"/>
      <c r="N13" s="105"/>
      <c r="O13" s="251"/>
      <c r="P13" s="106"/>
      <c r="Q13" s="251"/>
      <c r="R13" s="104"/>
      <c r="S13" s="251"/>
      <c r="T13" s="106"/>
      <c r="U13" s="251"/>
      <c r="V13" s="106"/>
      <c r="W13" s="251"/>
      <c r="X13" s="106"/>
      <c r="Y13" s="251"/>
      <c r="Z13" s="106"/>
      <c r="AA13" s="251"/>
    </row>
    <row r="14" spans="1:41" x14ac:dyDescent="0.2">
      <c r="B14" s="24"/>
      <c r="C14" s="24"/>
      <c r="D14" s="24"/>
      <c r="E14" s="104"/>
      <c r="F14" s="104"/>
      <c r="G14" s="251"/>
      <c r="H14" s="107"/>
      <c r="I14" s="251"/>
      <c r="J14" s="105"/>
      <c r="K14" s="251"/>
      <c r="L14" s="107"/>
      <c r="M14" s="251"/>
      <c r="N14" s="105"/>
      <c r="O14" s="251"/>
      <c r="P14" s="105"/>
      <c r="Q14" s="251"/>
      <c r="R14" s="107"/>
      <c r="S14" s="251"/>
      <c r="T14" s="106"/>
      <c r="U14" s="251"/>
      <c r="V14" s="106"/>
      <c r="W14" s="251"/>
      <c r="X14" s="106"/>
      <c r="Y14" s="251"/>
      <c r="Z14" s="106"/>
      <c r="AA14" s="251"/>
      <c r="AB14" s="11"/>
      <c r="AC14" s="12"/>
      <c r="AE14" s="9"/>
      <c r="AF14" s="9"/>
      <c r="AG14" s="109"/>
      <c r="AH14" s="109"/>
      <c r="AI14" s="109"/>
      <c r="AJ14" s="109"/>
      <c r="AK14" s="109"/>
      <c r="AL14" s="109"/>
      <c r="AM14" s="154"/>
      <c r="AO14" s="107"/>
    </row>
    <row r="15" spans="1:41" ht="12" customHeight="1" thickBot="1" x14ac:dyDescent="0.25">
      <c r="B15" s="111"/>
      <c r="C15" s="111"/>
      <c r="D15" s="111" t="s">
        <v>4</v>
      </c>
      <c r="E15" s="76"/>
      <c r="F15" s="107"/>
      <c r="G15" s="252"/>
      <c r="H15" s="154"/>
      <c r="I15" s="252"/>
      <c r="J15" s="173"/>
      <c r="K15" s="252"/>
      <c r="L15" s="109"/>
      <c r="M15" s="252"/>
      <c r="N15" s="173"/>
      <c r="O15" s="252"/>
      <c r="P15" s="201"/>
      <c r="Q15" s="252"/>
      <c r="R15" s="109"/>
      <c r="S15" s="252"/>
      <c r="T15" s="173"/>
      <c r="U15" s="252"/>
      <c r="V15" s="173"/>
      <c r="W15" s="252"/>
      <c r="X15" s="173"/>
      <c r="Y15" s="252"/>
      <c r="Z15" s="173"/>
      <c r="AA15" s="252"/>
      <c r="AB15" s="12"/>
      <c r="AC15" s="12"/>
      <c r="AE15" s="9"/>
      <c r="AF15" s="9"/>
      <c r="AG15" s="155"/>
      <c r="AH15" s="155"/>
      <c r="AI15" s="155"/>
      <c r="AJ15" s="155"/>
      <c r="AK15" s="155"/>
      <c r="AL15" s="155"/>
      <c r="AM15" s="155"/>
    </row>
    <row r="16" spans="1:41" x14ac:dyDescent="0.2">
      <c r="A16" s="13"/>
      <c r="B16" s="14"/>
      <c r="C16" s="14"/>
      <c r="D16" s="14"/>
      <c r="E16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V16" s="14"/>
      <c r="X16" s="14"/>
      <c r="Z16" s="14"/>
      <c r="AB16" s="14"/>
      <c r="AC16" s="15"/>
      <c r="AE16" s="9"/>
      <c r="AF16" s="9"/>
      <c r="AG16" s="155"/>
      <c r="AH16" s="155"/>
      <c r="AI16" s="155"/>
      <c r="AJ16" s="155"/>
      <c r="AK16" s="155"/>
      <c r="AL16" s="155"/>
      <c r="AM16" s="155"/>
    </row>
    <row r="17" spans="1:39" x14ac:dyDescent="0.2">
      <c r="A17" s="14"/>
      <c r="B17" s="2" t="s">
        <v>19</v>
      </c>
      <c r="C17" s="14"/>
      <c r="D17" s="14" t="s">
        <v>20</v>
      </c>
      <c r="E17"/>
      <c r="F17" s="18"/>
      <c r="G17" s="83">
        <f>'Actual Costs Alloc '!X13-'Actual Costs Alloc '!G13</f>
        <v>3946203.7264314643</v>
      </c>
      <c r="H17" s="83"/>
      <c r="I17" s="19">
        <v>43886.85</v>
      </c>
      <c r="J17" s="19"/>
      <c r="K17" s="19">
        <f>'Actual Costs Alloc '!G13</f>
        <v>62163.49</v>
      </c>
      <c r="L17" s="83"/>
      <c r="M17" s="83">
        <v>1212889.08</v>
      </c>
      <c r="N17" s="83"/>
      <c r="O17" s="83">
        <f>'[3]Actual Costs Alloc '!$I$13+'[3]Actual Costs Alloc '!$J$13</f>
        <v>46627.82</v>
      </c>
      <c r="P17" s="83"/>
      <c r="Q17" s="83">
        <f>198124.34-O17</f>
        <v>151496.51999999999</v>
      </c>
      <c r="R17" s="83"/>
      <c r="S17" s="83">
        <f>'WP JCL-1 Rider EECRF Revenues'!B5</f>
        <v>5873432.9099999992</v>
      </c>
      <c r="T17" s="83"/>
      <c r="U17" s="83">
        <f>+G17+I17+K17+M17+O17+Q17-S17</f>
        <v>-410165.42356853466</v>
      </c>
      <c r="V17" s="83"/>
      <c r="W17" s="83">
        <f>U17*$E$35</f>
        <v>-4306.7369474696143</v>
      </c>
      <c r="X17" s="83"/>
      <c r="Y17" s="83">
        <f>(U17+W17)*$E$36</f>
        <v>-8247.9959942684854</v>
      </c>
      <c r="Z17" s="83"/>
      <c r="AA17" s="83">
        <f>+U17+W17+Y17</f>
        <v>-422720.15651027276</v>
      </c>
      <c r="AB17" s="19"/>
      <c r="AC17" s="11"/>
      <c r="AE17" s="220"/>
      <c r="AF17" s="9"/>
      <c r="AG17" s="220"/>
      <c r="AH17" s="156"/>
      <c r="AI17" s="156"/>
      <c r="AJ17" s="156"/>
      <c r="AK17" s="156"/>
      <c r="AL17" s="156"/>
      <c r="AM17" s="156"/>
    </row>
    <row r="18" spans="1:39" x14ac:dyDescent="0.2">
      <c r="A18" s="14"/>
      <c r="B18" s="2" t="s">
        <v>9</v>
      </c>
      <c r="C18" s="14"/>
      <c r="D18" s="14" t="s">
        <v>21</v>
      </c>
      <c r="E18"/>
      <c r="F18" s="18"/>
      <c r="G18" s="83">
        <f>'Actual Costs Alloc '!X14-'Actual Costs Alloc '!M14</f>
        <v>0</v>
      </c>
      <c r="H18" s="19"/>
      <c r="I18" s="19">
        <v>0</v>
      </c>
      <c r="J18" s="19"/>
      <c r="K18" s="19">
        <f>'Actual Costs Alloc '!M14</f>
        <v>0</v>
      </c>
      <c r="L18" s="19"/>
      <c r="M18" s="19">
        <v>0</v>
      </c>
      <c r="N18" s="19"/>
      <c r="O18" s="19">
        <v>0</v>
      </c>
      <c r="P18" s="19"/>
      <c r="Q18" s="19">
        <f>-32682.59-O18</f>
        <v>-32682.59</v>
      </c>
      <c r="R18" s="19"/>
      <c r="S18" s="19">
        <f>'WP JCL-1 Rider EECRF Revenues'!B6</f>
        <v>183520.27</v>
      </c>
      <c r="T18" s="19"/>
      <c r="U18" s="83">
        <f t="shared" ref="U18:U22" si="0">+G18+I18+K18+M18+O18+Q18-S18</f>
        <v>-216202.86</v>
      </c>
      <c r="V18" s="19"/>
      <c r="W18" s="83">
        <f t="shared" ref="W18:W22" si="1">U18*$E$35</f>
        <v>-2270.1300299999998</v>
      </c>
      <c r="X18" s="19"/>
      <c r="Y18" s="83">
        <f t="shared" ref="Y18:Y22" si="2">(U18+W18)*$E$36</f>
        <v>-4347.6125015970001</v>
      </c>
      <c r="Z18" s="19"/>
      <c r="AA18" s="83">
        <f>+U18+W18+Y18</f>
        <v>-222820.60253159699</v>
      </c>
      <c r="AB18" s="19"/>
      <c r="AC18" s="11"/>
      <c r="AE18" s="220"/>
      <c r="AF18" s="9"/>
      <c r="AG18" s="220"/>
      <c r="AH18" s="9"/>
      <c r="AI18" s="9"/>
      <c r="AJ18" s="9"/>
      <c r="AK18" s="9"/>
      <c r="AL18" s="9"/>
      <c r="AM18" s="9"/>
    </row>
    <row r="19" spans="1:39" x14ac:dyDescent="0.2">
      <c r="A19" s="14"/>
      <c r="B19" s="2" t="s">
        <v>10</v>
      </c>
      <c r="C19" s="14"/>
      <c r="D19" s="14" t="s">
        <v>22</v>
      </c>
      <c r="E19"/>
      <c r="F19" s="18"/>
      <c r="G19" s="83">
        <f>'Actual Costs Alloc '!X15-'Actual Costs Alloc '!M15</f>
        <v>1716607.9183691898</v>
      </c>
      <c r="H19" s="19"/>
      <c r="I19" s="19">
        <v>23237.753156453982</v>
      </c>
      <c r="J19" s="19"/>
      <c r="K19" s="19">
        <f>'Actual Costs Alloc '!M15</f>
        <v>17811.047703014574</v>
      </c>
      <c r="L19" s="19"/>
      <c r="M19" s="19">
        <v>673129.34</v>
      </c>
      <c r="N19" s="19"/>
      <c r="O19" s="19">
        <f>'[3]Actual Costs Alloc '!$O$15+'[3]Actual Costs Alloc '!$P$15</f>
        <v>22978.960174342938</v>
      </c>
      <c r="P19" s="19"/>
      <c r="Q19" s="19">
        <f>665247.86-O19</f>
        <v>642268.89982565702</v>
      </c>
      <c r="R19" s="19"/>
      <c r="S19" s="19">
        <f>'WP JCL-1 Rider EECRF Revenues'!B7</f>
        <v>3570607.61</v>
      </c>
      <c r="T19" s="19"/>
      <c r="U19" s="83">
        <f t="shared" si="0"/>
        <v>-474573.69077134086</v>
      </c>
      <c r="V19" s="19"/>
      <c r="W19" s="83">
        <f t="shared" si="1"/>
        <v>-4983.0237530990789</v>
      </c>
      <c r="X19" s="19"/>
      <c r="Y19" s="83">
        <f t="shared" si="2"/>
        <v>-9543.1786190363546</v>
      </c>
      <c r="Z19" s="19"/>
      <c r="AA19" s="83">
        <f t="shared" ref="AA19:AA22" si="3">+U19+W19+Y19</f>
        <v>-489099.89314347628</v>
      </c>
      <c r="AB19" s="19"/>
      <c r="AC19" s="11"/>
      <c r="AE19" s="220"/>
      <c r="AF19" s="9"/>
      <c r="AG19" s="220"/>
      <c r="AH19" s="158"/>
      <c r="AI19" s="158"/>
      <c r="AJ19" s="158"/>
      <c r="AK19" s="158"/>
      <c r="AL19" s="158"/>
      <c r="AM19" s="157"/>
    </row>
    <row r="20" spans="1:39" x14ac:dyDescent="0.2">
      <c r="A20" s="14"/>
      <c r="B20" s="2" t="s">
        <v>11</v>
      </c>
      <c r="C20" s="14"/>
      <c r="D20" s="14" t="s">
        <v>23</v>
      </c>
      <c r="E20"/>
      <c r="F20" s="18"/>
      <c r="G20" s="83">
        <f>'Actual Costs Alloc '!X16-'Actual Costs Alloc '!S16-'Actual Costs Alloc '!M16</f>
        <v>975351.56647774461</v>
      </c>
      <c r="H20" s="19"/>
      <c r="I20" s="19">
        <v>32320.385021220594</v>
      </c>
      <c r="J20" s="19"/>
      <c r="K20" s="19">
        <f>'Actual Costs Alloc '!M16+'Actual Costs Alloc '!S16</f>
        <v>17868.283138022904</v>
      </c>
      <c r="L20" s="19"/>
      <c r="M20" s="19">
        <v>95268.75</v>
      </c>
      <c r="N20" s="19"/>
      <c r="O20" s="19">
        <f>'[3]Actual Costs Alloc '!$O$16+'[3]Actual Costs Alloc '!$P$16+'[3]Actual Costs Alloc '!$U$16+'[3]Actual Costs Alloc '!$V$16</f>
        <v>6815.7980154446605</v>
      </c>
      <c r="P20" s="19"/>
      <c r="Q20" s="19">
        <f>-957109.89-O20</f>
        <v>-963925.68801544467</v>
      </c>
      <c r="R20" s="19"/>
      <c r="S20" s="19">
        <f>'WP JCL-1 Rider EECRF Revenues'!B8</f>
        <v>-233410.19</v>
      </c>
      <c r="T20" s="19"/>
      <c r="U20" s="83">
        <f t="shared" si="0"/>
        <v>397109.28463698813</v>
      </c>
      <c r="V20" s="19"/>
      <c r="W20" s="83">
        <f t="shared" si="1"/>
        <v>4169.6474886883752</v>
      </c>
      <c r="X20" s="19"/>
      <c r="Y20" s="83">
        <f t="shared" si="2"/>
        <v>7985.4507493009623</v>
      </c>
      <c r="Z20" s="19"/>
      <c r="AA20" s="83">
        <f t="shared" si="3"/>
        <v>409264.38287497743</v>
      </c>
      <c r="AB20" s="19"/>
      <c r="AC20" s="11"/>
      <c r="AE20" s="36"/>
      <c r="AG20" s="36"/>
    </row>
    <row r="21" spans="1:39" x14ac:dyDescent="0.2">
      <c r="A21" s="14"/>
      <c r="B21" s="2" t="s">
        <v>12</v>
      </c>
      <c r="C21" s="14"/>
      <c r="D21" s="14" t="s">
        <v>75</v>
      </c>
      <c r="E21"/>
      <c r="F21" s="17"/>
      <c r="G21" s="83">
        <f>'Actual Costs Alloc '!X17-'Actual Costs Alloc '!M17</f>
        <v>447043.47872160294</v>
      </c>
      <c r="H21" s="19"/>
      <c r="I21" s="19">
        <v>3046.481822325421</v>
      </c>
      <c r="J21" s="19"/>
      <c r="K21" s="19">
        <f>'Actual Costs Alloc '!M17</f>
        <v>4638.3991589625193</v>
      </c>
      <c r="L21" s="19"/>
      <c r="M21" s="19">
        <v>59162.83</v>
      </c>
      <c r="N21" s="19"/>
      <c r="O21" s="19">
        <f>'[3]Actual Costs Alloc '!$O$17+'[3]Actual Costs Alloc '!$P$17</f>
        <v>2019.6718102124041</v>
      </c>
      <c r="P21" s="19"/>
      <c r="Q21" s="19">
        <f>141437.04-O21</f>
        <v>139417.36818978761</v>
      </c>
      <c r="R21" s="19"/>
      <c r="S21" s="19">
        <f>'WP JCL-1 Rider EECRF Revenues'!B9</f>
        <v>1190676.9500000002</v>
      </c>
      <c r="T21" s="19"/>
      <c r="U21" s="83">
        <f t="shared" si="0"/>
        <v>-535348.72029710922</v>
      </c>
      <c r="V21" s="19"/>
      <c r="W21" s="83">
        <f t="shared" si="1"/>
        <v>-5621.1615631196473</v>
      </c>
      <c r="X21" s="19"/>
      <c r="Y21" s="83">
        <f t="shared" si="2"/>
        <v>-10765.300649018554</v>
      </c>
      <c r="Z21" s="19"/>
      <c r="AA21" s="83">
        <f t="shared" si="3"/>
        <v>-551735.18250924745</v>
      </c>
      <c r="AB21" s="19"/>
      <c r="AC21" s="11"/>
      <c r="AE21" s="36"/>
      <c r="AG21" s="36"/>
    </row>
    <row r="22" spans="1:39" x14ac:dyDescent="0.2">
      <c r="A22" s="14"/>
      <c r="B22" s="2" t="s">
        <v>18</v>
      </c>
      <c r="C22" s="14"/>
      <c r="D22" s="14" t="s">
        <v>13</v>
      </c>
      <c r="E22"/>
      <c r="F22" s="17"/>
      <c r="G22" s="83">
        <v>0</v>
      </c>
      <c r="H22" s="19"/>
      <c r="I22" s="19">
        <v>0</v>
      </c>
      <c r="J22" s="19"/>
      <c r="K22" s="19">
        <v>0</v>
      </c>
      <c r="L22" s="21"/>
      <c r="M22" s="20">
        <v>0</v>
      </c>
      <c r="N22" s="21"/>
      <c r="O22" s="21">
        <v>0</v>
      </c>
      <c r="P22" s="21"/>
      <c r="Q22" s="20">
        <f>-230.78-O22</f>
        <v>-230.78</v>
      </c>
      <c r="R22" s="21"/>
      <c r="S22" s="19">
        <f>'WP JCL-1 Rider EECRF Revenues'!B10</f>
        <v>-73.859999999999985</v>
      </c>
      <c r="T22" s="19"/>
      <c r="U22" s="83">
        <f t="shared" si="0"/>
        <v>-156.92000000000002</v>
      </c>
      <c r="V22" s="19"/>
      <c r="W22" s="83">
        <f t="shared" si="1"/>
        <v>-1.6476600000000003</v>
      </c>
      <c r="X22" s="19"/>
      <c r="Y22" s="83">
        <f t="shared" si="2"/>
        <v>-3.1554964340000007</v>
      </c>
      <c r="Z22" s="19"/>
      <c r="AA22" s="83">
        <f t="shared" si="3"/>
        <v>-161.72315643400003</v>
      </c>
      <c r="AB22" s="21"/>
      <c r="AC22" s="11"/>
      <c r="AE22" s="36"/>
      <c r="AG22" s="36"/>
    </row>
    <row r="23" spans="1:39" ht="12" thickBot="1" x14ac:dyDescent="0.25">
      <c r="A23" s="22" t="s">
        <v>17</v>
      </c>
      <c r="B23" s="14"/>
      <c r="C23" s="14"/>
      <c r="D23" s="14"/>
      <c r="E23"/>
      <c r="F23" s="14"/>
      <c r="G23" s="84">
        <f>SUM(G17:G22)</f>
        <v>7085206.6900000013</v>
      </c>
      <c r="H23" s="100"/>
      <c r="I23" s="84">
        <f>SUM(I17:I22)</f>
        <v>102491.47000000002</v>
      </c>
      <c r="J23" s="84"/>
      <c r="K23" s="84">
        <f>SUM(K17:K22)</f>
        <v>102481.22</v>
      </c>
      <c r="L23" s="84"/>
      <c r="M23" s="84">
        <f>SUM(M17:M22)</f>
        <v>2040450</v>
      </c>
      <c r="N23" s="84"/>
      <c r="O23" s="84">
        <f>SUM(O17:O22)</f>
        <v>78442.25</v>
      </c>
      <c r="P23" s="84"/>
      <c r="Q23" s="84">
        <f>SUM(Q17:Q22)</f>
        <v>-63656.270000000106</v>
      </c>
      <c r="R23" s="84"/>
      <c r="S23" s="84">
        <f>SUM(S17:S22)</f>
        <v>10584753.690000001</v>
      </c>
      <c r="T23" s="84"/>
      <c r="U23" s="84">
        <f>SUM(U17:U22)</f>
        <v>-1239338.3299999963</v>
      </c>
      <c r="V23" s="84"/>
      <c r="W23" s="84">
        <f>SUM(W17:W22)</f>
        <v>-13013.052464999964</v>
      </c>
      <c r="X23" s="84"/>
      <c r="Y23" s="84">
        <f>SUM(Y17:Y22)</f>
        <v>-24921.792511053431</v>
      </c>
      <c r="Z23" s="84"/>
      <c r="AA23" s="84">
        <f>SUM(AA17:AA22)</f>
        <v>-1277273.1749760499</v>
      </c>
      <c r="AB23" s="23"/>
      <c r="AC23" s="11"/>
      <c r="AE23" s="36"/>
      <c r="AG23" s="36"/>
    </row>
    <row r="24" spans="1:39" ht="12" thickTop="1" x14ac:dyDescent="0.2">
      <c r="A24" s="22"/>
      <c r="B24" s="14"/>
      <c r="C24" s="14"/>
      <c r="D24" s="14"/>
      <c r="E24"/>
      <c r="F24" s="14"/>
      <c r="G24" s="100"/>
      <c r="H24" s="100"/>
      <c r="I24" s="23"/>
      <c r="J24" s="23"/>
      <c r="K24" s="23"/>
      <c r="L24" s="100"/>
      <c r="M24" s="100"/>
      <c r="N24" s="100"/>
      <c r="O24" s="100"/>
      <c r="P24" s="100"/>
      <c r="Q24" s="100"/>
      <c r="R24" s="100"/>
      <c r="S24" s="100"/>
      <c r="T24" s="100"/>
      <c r="U24" s="100"/>
      <c r="V24" s="100"/>
      <c r="W24" s="100"/>
      <c r="X24" s="100"/>
      <c r="Y24" s="100"/>
      <c r="Z24" s="100"/>
      <c r="AA24" s="100"/>
      <c r="AB24" s="23"/>
      <c r="AC24" s="11"/>
    </row>
    <row r="25" spans="1:39" ht="10.9" customHeight="1" x14ac:dyDescent="0.2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V25" s="14"/>
      <c r="X25" s="14"/>
      <c r="Z25" s="14"/>
      <c r="AB25" s="14"/>
      <c r="AC25" s="11"/>
    </row>
    <row r="26" spans="1:39" x14ac:dyDescent="0.2">
      <c r="A26" s="24" t="s">
        <v>34</v>
      </c>
      <c r="B26" s="24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68"/>
      <c r="V26" s="25"/>
      <c r="W26" s="68"/>
      <c r="X26" s="25"/>
      <c r="Y26" s="68"/>
      <c r="Z26" s="25"/>
      <c r="AA26" s="68"/>
      <c r="AB26" s="25"/>
      <c r="AC26" s="26"/>
    </row>
    <row r="27" spans="1:39" s="14" customFormat="1" x14ac:dyDescent="0.2">
      <c r="B27" s="54" t="s">
        <v>27</v>
      </c>
      <c r="C27" s="188" t="s">
        <v>149</v>
      </c>
      <c r="D27" s="22"/>
      <c r="E27" s="68"/>
      <c r="F27" s="68"/>
      <c r="G27" s="68"/>
      <c r="H27" s="68"/>
      <c r="I27" s="68"/>
      <c r="J27" s="68"/>
      <c r="K27" s="68"/>
      <c r="L27" s="68"/>
      <c r="M27" s="16"/>
      <c r="N27" s="16"/>
      <c r="O27" s="16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132"/>
    </row>
    <row r="28" spans="1:39" x14ac:dyDescent="0.2">
      <c r="A28" s="22"/>
      <c r="B28" s="54" t="s">
        <v>28</v>
      </c>
      <c r="C28" s="200" t="s">
        <v>145</v>
      </c>
      <c r="D28" s="22"/>
      <c r="E28" s="14"/>
      <c r="F28" s="14"/>
      <c r="G28" s="14"/>
      <c r="H28" s="14"/>
      <c r="I28" s="14"/>
      <c r="J28" s="14"/>
      <c r="K28" s="14"/>
      <c r="L28" s="14"/>
      <c r="M28" s="16"/>
      <c r="N28" s="16"/>
      <c r="O28" s="16"/>
      <c r="P28" s="14"/>
      <c r="Q28" s="14"/>
      <c r="R28" s="14"/>
      <c r="S28" s="68"/>
      <c r="T28" s="25"/>
      <c r="U28" s="68"/>
      <c r="V28" s="25"/>
      <c r="W28" s="68"/>
      <c r="X28" s="25"/>
      <c r="Y28" s="68"/>
      <c r="Z28" s="25"/>
      <c r="AA28" s="68"/>
    </row>
    <row r="29" spans="1:39" x14ac:dyDescent="0.2">
      <c r="A29" s="22"/>
      <c r="B29" s="54"/>
      <c r="C29" s="200" t="s">
        <v>95</v>
      </c>
      <c r="D29" s="22"/>
      <c r="E29" s="14"/>
      <c r="F29" s="14"/>
      <c r="G29" s="14"/>
      <c r="H29" s="14"/>
      <c r="I29" s="14"/>
      <c r="J29" s="14"/>
      <c r="K29" s="14"/>
      <c r="L29" s="14"/>
      <c r="M29" s="16"/>
      <c r="N29" s="16"/>
      <c r="O29" s="16"/>
      <c r="P29" s="14"/>
      <c r="Q29" s="14"/>
      <c r="R29" s="14"/>
      <c r="S29" s="68"/>
      <c r="T29" s="25"/>
      <c r="U29" s="68"/>
      <c r="V29" s="25"/>
      <c r="W29" s="68"/>
      <c r="X29" s="25"/>
      <c r="Y29" s="68"/>
      <c r="Z29" s="25"/>
      <c r="AA29" s="68"/>
    </row>
    <row r="30" spans="1:39" x14ac:dyDescent="0.2">
      <c r="A30" s="22"/>
      <c r="B30" s="54" t="s">
        <v>29</v>
      </c>
      <c r="C30" s="200" t="s">
        <v>146</v>
      </c>
      <c r="D30" s="22"/>
      <c r="E30" s="14"/>
      <c r="F30" s="14"/>
      <c r="G30" s="14"/>
      <c r="H30" s="14"/>
      <c r="I30" s="14"/>
      <c r="J30" s="14"/>
      <c r="K30" s="14"/>
      <c r="L30" s="14"/>
      <c r="M30" s="16"/>
      <c r="N30" s="16"/>
      <c r="O30" s="16"/>
      <c r="P30" s="14"/>
      <c r="Q30" s="14"/>
      <c r="R30" s="14"/>
      <c r="S30" s="68"/>
      <c r="T30" s="25"/>
      <c r="U30" s="68"/>
      <c r="V30" s="25"/>
      <c r="W30" s="68"/>
      <c r="X30" s="25"/>
      <c r="Y30" s="68"/>
      <c r="Z30" s="25"/>
      <c r="AA30" s="68"/>
    </row>
    <row r="31" spans="1:39" s="14" customFormat="1" x14ac:dyDescent="0.2">
      <c r="A31" s="22"/>
      <c r="B31" s="54" t="s">
        <v>44</v>
      </c>
      <c r="C31" s="200" t="s">
        <v>125</v>
      </c>
    </row>
    <row r="32" spans="1:39" s="14" customFormat="1" x14ac:dyDescent="0.2">
      <c r="B32" s="211" t="s">
        <v>55</v>
      </c>
      <c r="C32" s="188" t="s">
        <v>150</v>
      </c>
      <c r="D32" s="22"/>
      <c r="E32" s="68"/>
      <c r="F32" s="68"/>
      <c r="G32" s="68"/>
      <c r="H32" s="68"/>
      <c r="I32" s="68"/>
      <c r="J32" s="68"/>
      <c r="K32" s="68"/>
      <c r="L32" s="68"/>
      <c r="M32" s="16"/>
      <c r="N32" s="16"/>
      <c r="O32" s="16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132"/>
    </row>
    <row r="33" spans="1:29" s="14" customFormat="1" x14ac:dyDescent="0.2">
      <c r="B33" s="211" t="s">
        <v>59</v>
      </c>
      <c r="C33" s="188" t="s">
        <v>148</v>
      </c>
      <c r="D33" s="22"/>
      <c r="E33" s="68"/>
      <c r="F33" s="68"/>
      <c r="G33" s="68"/>
      <c r="H33" s="68"/>
      <c r="I33" s="68"/>
      <c r="J33" s="68"/>
      <c r="K33" s="68"/>
      <c r="L33" s="68"/>
      <c r="M33" s="16"/>
      <c r="N33" s="16"/>
      <c r="O33" s="16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132"/>
    </row>
    <row r="34" spans="1:29" s="14" customFormat="1" x14ac:dyDescent="0.2">
      <c r="B34" s="211" t="s">
        <v>147</v>
      </c>
      <c r="C34" s="188" t="s">
        <v>163</v>
      </c>
      <c r="D34" s="22"/>
      <c r="E34" s="68"/>
      <c r="F34" s="68"/>
      <c r="G34" s="68"/>
      <c r="H34" s="68"/>
      <c r="I34" s="68"/>
      <c r="J34" s="68"/>
      <c r="K34" s="68"/>
      <c r="L34" s="68"/>
      <c r="M34" s="16"/>
      <c r="N34" s="16"/>
      <c r="O34" s="16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132"/>
    </row>
    <row r="35" spans="1:29" s="14" customFormat="1" x14ac:dyDescent="0.2">
      <c r="B35" s="211"/>
      <c r="C35" s="188"/>
      <c r="D35" s="188" t="s">
        <v>164</v>
      </c>
      <c r="E35" s="245">
        <v>1.0500000000000001E-2</v>
      </c>
      <c r="F35" s="68"/>
      <c r="G35" s="68"/>
      <c r="H35" s="68"/>
      <c r="I35" s="68"/>
      <c r="J35" s="68"/>
      <c r="K35" s="68"/>
      <c r="L35" s="68"/>
      <c r="M35" s="16"/>
      <c r="N35" s="16"/>
      <c r="O35" s="16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132"/>
    </row>
    <row r="36" spans="1:29" s="14" customFormat="1" x14ac:dyDescent="0.2">
      <c r="B36" s="211"/>
      <c r="C36" s="188"/>
      <c r="D36" s="188" t="s">
        <v>165</v>
      </c>
      <c r="E36" s="245">
        <v>1.9900000000000001E-2</v>
      </c>
      <c r="F36" s="68"/>
      <c r="G36" s="68"/>
      <c r="H36" s="68"/>
      <c r="I36" s="68"/>
      <c r="J36" s="68"/>
      <c r="K36" s="68"/>
      <c r="L36" s="68"/>
      <c r="M36" s="16"/>
      <c r="N36" s="16"/>
      <c r="O36" s="16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132"/>
    </row>
    <row r="37" spans="1:29" s="188" customFormat="1" x14ac:dyDescent="0.2">
      <c r="B37" s="211" t="s">
        <v>159</v>
      </c>
      <c r="C37" s="188" t="s">
        <v>144</v>
      </c>
      <c r="D37" s="22"/>
      <c r="E37" s="68"/>
      <c r="F37" s="68"/>
      <c r="G37" s="68"/>
      <c r="H37" s="68"/>
      <c r="I37" s="68"/>
      <c r="J37" s="68"/>
      <c r="K37" s="244"/>
      <c r="L37" s="244"/>
      <c r="M37" s="244"/>
      <c r="N37" s="68"/>
      <c r="O37" s="68"/>
      <c r="P37" s="68"/>
      <c r="Q37" s="68"/>
      <c r="R37" s="68"/>
      <c r="S37" s="68"/>
      <c r="T37" s="68"/>
      <c r="U37" s="132"/>
      <c r="V37" s="68"/>
      <c r="W37" s="132"/>
      <c r="X37" s="68"/>
      <c r="Y37" s="132"/>
      <c r="Z37" s="68"/>
      <c r="AA37" s="132"/>
    </row>
    <row r="38" spans="1:29" x14ac:dyDescent="0.2">
      <c r="A38" s="14"/>
      <c r="B38" s="14"/>
      <c r="C38" s="128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</row>
    <row r="39" spans="1:29" x14ac:dyDescent="0.2">
      <c r="A39" s="14"/>
      <c r="B39" s="14"/>
      <c r="C39" s="128" t="s">
        <v>85</v>
      </c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U39" s="219"/>
      <c r="W39" s="219"/>
      <c r="Y39" s="219"/>
      <c r="AA39" s="219"/>
    </row>
    <row r="53" spans="5:5" x14ac:dyDescent="0.2">
      <c r="E53" s="61" t="s">
        <v>167</v>
      </c>
    </row>
  </sheetData>
  <mergeCells count="11">
    <mergeCell ref="Q12:Q15"/>
    <mergeCell ref="G12:G15"/>
    <mergeCell ref="I12:I15"/>
    <mergeCell ref="K12:K15"/>
    <mergeCell ref="M12:M15"/>
    <mergeCell ref="O12:O15"/>
    <mergeCell ref="S12:S15"/>
    <mergeCell ref="U12:U15"/>
    <mergeCell ref="W12:W15"/>
    <mergeCell ref="Y12:Y15"/>
    <mergeCell ref="AA12:AA15"/>
  </mergeCells>
  <phoneticPr fontId="0" type="noConversion"/>
  <pageMargins left="1.01" right="0.34" top="0.5" bottom="1" header="0.5" footer="0.5"/>
  <pageSetup scale="66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O53"/>
  <sheetViews>
    <sheetView topLeftCell="A7" zoomScaleNormal="100" workbookViewId="0">
      <selection activeCell="S38" sqref="S38"/>
    </sheetView>
  </sheetViews>
  <sheetFormatPr defaultRowHeight="11.25" x14ac:dyDescent="0.2"/>
  <cols>
    <col min="1" max="1" width="6.5" customWidth="1"/>
    <col min="2" max="2" width="19.83203125" customWidth="1"/>
    <col min="3" max="3" width="13" customWidth="1"/>
    <col min="4" max="4" width="16.33203125" customWidth="1"/>
    <col min="5" max="5" width="14.33203125" customWidth="1"/>
    <col min="6" max="6" width="1" customWidth="1"/>
    <col min="7" max="7" width="12.5" customWidth="1"/>
    <col min="8" max="8" width="10.33203125" customWidth="1"/>
    <col min="9" max="9" width="13.33203125" bestFit="1" customWidth="1"/>
    <col min="10" max="10" width="12" bestFit="1" customWidth="1"/>
    <col min="11" max="11" width="1" customWidth="1"/>
    <col min="12" max="12" width="10.1640625" bestFit="1" customWidth="1"/>
    <col min="13" max="13" width="12.5" customWidth="1"/>
    <col min="14" max="14" width="10" customWidth="1"/>
    <col min="15" max="15" width="11.33203125" customWidth="1"/>
    <col min="16" max="16" width="12" bestFit="1" customWidth="1"/>
    <col min="17" max="17" width="1" customWidth="1"/>
    <col min="18" max="18" width="10.1640625" bestFit="1" customWidth="1"/>
    <col min="19" max="19" width="10.1640625" customWidth="1"/>
    <col min="20" max="20" width="10.33203125" customWidth="1"/>
    <col min="21" max="21" width="11.5" customWidth="1"/>
    <col min="22" max="22" width="12" customWidth="1"/>
    <col min="23" max="23" width="1" customWidth="1"/>
    <col min="24" max="24" width="12.83203125" bestFit="1" customWidth="1"/>
  </cols>
  <sheetData>
    <row r="1" spans="1:41" x14ac:dyDescent="0.2">
      <c r="X1" s="27" t="str">
        <f>'EECRF Calculation'!S1</f>
        <v>2019 EECRF</v>
      </c>
    </row>
    <row r="2" spans="1:41" x14ac:dyDescent="0.2">
      <c r="X2" s="27" t="str">
        <f>'EECRF Calculation'!S2</f>
        <v xml:space="preserve">                    EXHIBIT JCL-1 </v>
      </c>
    </row>
    <row r="3" spans="1:41" x14ac:dyDescent="0.2">
      <c r="X3" s="187" t="s">
        <v>102</v>
      </c>
    </row>
    <row r="4" spans="1:41" x14ac:dyDescent="0.2">
      <c r="W4" s="27"/>
    </row>
    <row r="5" spans="1:41" x14ac:dyDescent="0.2">
      <c r="W5" s="27"/>
    </row>
    <row r="6" spans="1:41" s="2" customFormat="1" x14ac:dyDescent="0.2">
      <c r="A6" s="7" t="s">
        <v>0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AL6" s="34"/>
      <c r="AM6" s="34"/>
      <c r="AN6" s="34"/>
      <c r="AO6" s="34"/>
    </row>
    <row r="7" spans="1:41" s="2" customFormat="1" x14ac:dyDescent="0.2">
      <c r="A7" s="7" t="s">
        <v>1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AL7" s="34"/>
      <c r="AM7" s="34"/>
      <c r="AN7" s="34"/>
      <c r="AO7" s="34"/>
    </row>
    <row r="8" spans="1:41" s="2" customFormat="1" ht="10.9" customHeight="1" x14ac:dyDescent="0.2">
      <c r="A8" s="7" t="s">
        <v>138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AL8" s="34"/>
      <c r="AM8" s="34"/>
      <c r="AN8" s="34"/>
      <c r="AO8" s="34"/>
    </row>
    <row r="9" spans="1:41" s="2" customFormat="1" ht="10.9" customHeight="1" x14ac:dyDescent="0.2">
      <c r="A9" s="7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AL9" s="34"/>
      <c r="AM9" s="34"/>
      <c r="AN9" s="34"/>
      <c r="AO9" s="34"/>
    </row>
    <row r="10" spans="1:41" ht="10.9" customHeight="1" x14ac:dyDescent="0.2"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</row>
    <row r="11" spans="1:41" ht="12.75" customHeight="1" thickBot="1" x14ac:dyDescent="0.25">
      <c r="B11" s="74"/>
      <c r="C11" s="74"/>
      <c r="D11" s="74"/>
      <c r="E11" s="74"/>
      <c r="F11" s="74"/>
      <c r="G11" s="254" t="s">
        <v>94</v>
      </c>
      <c r="H11" s="254"/>
      <c r="I11" s="254"/>
      <c r="J11" s="254"/>
      <c r="K11" s="119"/>
      <c r="L11" s="253" t="s">
        <v>97</v>
      </c>
      <c r="M11" s="253"/>
      <c r="N11" s="253"/>
      <c r="O11" s="253"/>
      <c r="P11" s="253"/>
      <c r="R11" s="253" t="s">
        <v>143</v>
      </c>
      <c r="S11" s="253"/>
      <c r="T11" s="253"/>
      <c r="U11" s="253"/>
      <c r="V11" s="253"/>
    </row>
    <row r="12" spans="1:41" s="123" customFormat="1" ht="51" customHeight="1" thickBot="1" x14ac:dyDescent="0.25">
      <c r="A12" s="121"/>
      <c r="B12" s="120" t="s">
        <v>4</v>
      </c>
      <c r="C12" s="120" t="s">
        <v>73</v>
      </c>
      <c r="D12" s="239" t="s">
        <v>70</v>
      </c>
      <c r="E12" s="239" t="s">
        <v>71</v>
      </c>
      <c r="F12" s="120"/>
      <c r="G12" s="171" t="s">
        <v>84</v>
      </c>
      <c r="H12" s="221" t="s">
        <v>106</v>
      </c>
      <c r="I12" s="186" t="s">
        <v>107</v>
      </c>
      <c r="J12" s="120" t="s">
        <v>108</v>
      </c>
      <c r="K12" s="120"/>
      <c r="L12" s="164" t="s">
        <v>72</v>
      </c>
      <c r="M12" s="171" t="s">
        <v>84</v>
      </c>
      <c r="N12" s="223" t="s">
        <v>106</v>
      </c>
      <c r="O12" s="223" t="s">
        <v>107</v>
      </c>
      <c r="P12" s="223" t="s">
        <v>108</v>
      </c>
      <c r="Q12" s="120"/>
      <c r="R12" s="164" t="s">
        <v>72</v>
      </c>
      <c r="S12" s="171" t="s">
        <v>84</v>
      </c>
      <c r="T12" s="223" t="s">
        <v>106</v>
      </c>
      <c r="U12" s="223" t="s">
        <v>107</v>
      </c>
      <c r="V12" s="223" t="s">
        <v>108</v>
      </c>
      <c r="W12" s="120"/>
      <c r="X12" s="242" t="s">
        <v>131</v>
      </c>
      <c r="Y12" s="122"/>
    </row>
    <row r="13" spans="1:41" ht="12" x14ac:dyDescent="0.2">
      <c r="A13" s="80" t="s">
        <v>19</v>
      </c>
      <c r="B13" s="34" t="s">
        <v>20</v>
      </c>
      <c r="C13" s="147">
        <f>D13/$D$19</f>
        <v>0.55918368915839833</v>
      </c>
      <c r="D13" s="246">
        <v>3540898.09</v>
      </c>
      <c r="E13" s="215">
        <v>328508.89643146493</v>
      </c>
      <c r="F13" s="190"/>
      <c r="G13" s="191">
        <f>39703.03+22460.46</f>
        <v>62163.49</v>
      </c>
      <c r="H13" s="191">
        <f>11207.25+4450.34</f>
        <v>15657.59</v>
      </c>
      <c r="I13" s="190">
        <f>39249.83+15585.92</f>
        <v>54835.75</v>
      </c>
      <c r="J13" s="72">
        <f>4511.79+1791.61</f>
        <v>6303.4</v>
      </c>
      <c r="K13" s="102"/>
      <c r="L13" s="71"/>
      <c r="M13" s="86"/>
      <c r="N13" s="86"/>
      <c r="O13" s="86"/>
      <c r="P13" s="72"/>
      <c r="Q13" s="102"/>
      <c r="R13" s="165"/>
      <c r="S13" s="87"/>
      <c r="T13" s="87"/>
      <c r="U13" s="87"/>
      <c r="V13" s="72"/>
      <c r="W13" s="102"/>
      <c r="X13" s="168">
        <f>+D13+E13+G13+H13+I13+J13+M13+N13+O13+P13+S13+T13+U13+V13</f>
        <v>4008367.2164314645</v>
      </c>
      <c r="Z13" s="44"/>
      <c r="AA13" s="45"/>
    </row>
    <row r="14" spans="1:41" ht="12" x14ac:dyDescent="0.2">
      <c r="A14" s="80" t="s">
        <v>9</v>
      </c>
      <c r="B14" s="14" t="s">
        <v>21</v>
      </c>
      <c r="C14" s="147">
        <f t="shared" ref="C14:C18" si="0">D14/$D$19</f>
        <v>0</v>
      </c>
      <c r="D14" s="216">
        <v>0</v>
      </c>
      <c r="E14" s="217">
        <v>0</v>
      </c>
      <c r="F14" s="14"/>
      <c r="G14" s="192"/>
      <c r="H14" s="192"/>
      <c r="I14" s="86"/>
      <c r="J14" s="162"/>
      <c r="K14" s="87"/>
      <c r="L14" s="214">
        <f>C14</f>
        <v>0</v>
      </c>
      <c r="M14" s="193">
        <f>(32526.94)*$L14/$L$19</f>
        <v>0</v>
      </c>
      <c r="N14" s="193">
        <f>(11508.39)*$L14/$L$19</f>
        <v>0</v>
      </c>
      <c r="O14" s="193">
        <f>(40304.5)*$L14/$L$19</f>
        <v>0</v>
      </c>
      <c r="P14" s="215">
        <f>(4633.02)*L14/$L$19</f>
        <v>0</v>
      </c>
      <c r="Q14" s="194"/>
      <c r="R14" s="216"/>
      <c r="S14" s="160"/>
      <c r="T14" s="160"/>
      <c r="U14" s="102"/>
      <c r="V14" s="72"/>
      <c r="W14" s="102"/>
      <c r="X14" s="146">
        <f>+D14+E14+G14+H14+I14+J14+M14+N14+O14+P14+S14+T14+U14+V14</f>
        <v>0</v>
      </c>
      <c r="Z14" s="44"/>
      <c r="AA14" s="45"/>
    </row>
    <row r="15" spans="1:41" ht="12" x14ac:dyDescent="0.2">
      <c r="A15" s="80" t="s">
        <v>10</v>
      </c>
      <c r="B15" s="14" t="s">
        <v>22</v>
      </c>
      <c r="C15" s="147">
        <f t="shared" si="0"/>
        <v>0.24138146227916515</v>
      </c>
      <c r="D15" s="216">
        <v>1528490.8614414046</v>
      </c>
      <c r="E15" s="217">
        <v>157208.49941668616</v>
      </c>
      <c r="F15" s="14"/>
      <c r="G15" s="192"/>
      <c r="H15" s="192"/>
      <c r="I15" s="86"/>
      <c r="J15" s="162"/>
      <c r="K15" s="87"/>
      <c r="L15" s="214">
        <f>C15</f>
        <v>0.24138146227916515</v>
      </c>
      <c r="M15" s="194">
        <f>(32526.94)*$L15/$L$19</f>
        <v>17811.047703014574</v>
      </c>
      <c r="N15" s="194">
        <f>(11508.39)*$L15/$L$19</f>
        <v>6301.7450542502893</v>
      </c>
      <c r="O15" s="194">
        <f>(40304.5)*$L15/$L$19</f>
        <v>22069.871071368867</v>
      </c>
      <c r="P15" s="217">
        <f>(4633.02)*L15/$L$19</f>
        <v>2536.94138547987</v>
      </c>
      <c r="Q15" s="194"/>
      <c r="R15" s="216"/>
      <c r="S15" s="160"/>
      <c r="T15" s="160"/>
      <c r="U15" s="102"/>
      <c r="V15" s="72"/>
      <c r="W15" s="103"/>
      <c r="X15" s="146">
        <f t="shared" ref="X15:X18" si="1">+D15+E15+G15+H15+I15+J15+M15+N15+O15+P15+S15+T15+U15+V15</f>
        <v>1734418.9660722045</v>
      </c>
      <c r="Z15" s="44"/>
      <c r="AA15" s="45"/>
    </row>
    <row r="16" spans="1:41" ht="12" x14ac:dyDescent="0.2">
      <c r="A16" s="80" t="s">
        <v>11</v>
      </c>
      <c r="B16" s="14" t="s">
        <v>23</v>
      </c>
      <c r="C16" s="147">
        <f t="shared" si="0"/>
        <v>0.13657366317381262</v>
      </c>
      <c r="D16" s="216">
        <v>864820.33087247342</v>
      </c>
      <c r="E16" s="217">
        <v>88948.589691463829</v>
      </c>
      <c r="F16" s="83"/>
      <c r="G16" s="192"/>
      <c r="H16" s="192"/>
      <c r="I16" s="86"/>
      <c r="J16" s="162"/>
      <c r="K16" s="87"/>
      <c r="L16" s="214">
        <f>C16</f>
        <v>0.13657366317381262</v>
      </c>
      <c r="M16" s="194">
        <f>(32526.94)*$L16/$L$19</f>
        <v>10077.493138022905</v>
      </c>
      <c r="N16" s="194">
        <f>(11508.39)*$L16/$L$19</f>
        <v>3565.5281823218356</v>
      </c>
      <c r="O16" s="194">
        <f>(40304.5)*$L16/$L$19</f>
        <v>12487.135961189222</v>
      </c>
      <c r="P16" s="217">
        <f>(4633.02)*L16/$L$19</f>
        <v>1435.4017702963415</v>
      </c>
      <c r="Q16" s="194"/>
      <c r="R16" s="214">
        <f>C16</f>
        <v>0.13657366317381262</v>
      </c>
      <c r="S16" s="194">
        <f>(7790.79)*$R$16/$R$19</f>
        <v>7790.7900000000009</v>
      </c>
      <c r="T16" s="190">
        <f>(834.82)*$R$16/$R$19</f>
        <v>834.82</v>
      </c>
      <c r="U16" s="190">
        <f>(2923.68)*$R$16/$R$19</f>
        <v>2923.68</v>
      </c>
      <c r="V16" s="72">
        <f>(336.08)*$R$16/$R$19</f>
        <v>336.08</v>
      </c>
      <c r="W16" s="103"/>
      <c r="X16" s="146">
        <f t="shared" si="1"/>
        <v>993219.8496157676</v>
      </c>
      <c r="Z16" s="44"/>
      <c r="AA16" s="45"/>
    </row>
    <row r="17" spans="1:27" ht="22.5" x14ac:dyDescent="0.2">
      <c r="A17" s="80" t="s">
        <v>12</v>
      </c>
      <c r="B17" s="172" t="s">
        <v>74</v>
      </c>
      <c r="C17" s="147">
        <f t="shared" si="0"/>
        <v>6.2861185388623883E-2</v>
      </c>
      <c r="D17" s="216">
        <v>398053.54768612213</v>
      </c>
      <c r="E17" s="217">
        <v>40940.644460387259</v>
      </c>
      <c r="F17" s="79"/>
      <c r="G17" s="192"/>
      <c r="H17" s="192"/>
      <c r="I17" s="86"/>
      <c r="J17" s="162"/>
      <c r="K17" s="87"/>
      <c r="L17" s="214">
        <f>C17</f>
        <v>6.2861185388623883E-2</v>
      </c>
      <c r="M17" s="194">
        <f>(32526.94)*$L17/$L$19</f>
        <v>4638.3991589625193</v>
      </c>
      <c r="N17" s="194">
        <f>(11508.39)*$L17/$L$19</f>
        <v>1641.1167634278745</v>
      </c>
      <c r="O17" s="194">
        <f>(40304.5)*$L17/$L$19</f>
        <v>5747.4929674419072</v>
      </c>
      <c r="P17" s="217">
        <f>(4633.02)*L17/$L$19</f>
        <v>660.67684422378909</v>
      </c>
      <c r="Q17" s="194"/>
      <c r="R17" s="216"/>
      <c r="S17" s="160"/>
      <c r="T17" s="160"/>
      <c r="U17" s="102"/>
      <c r="V17" s="72"/>
      <c r="W17" s="103"/>
      <c r="X17" s="146">
        <f t="shared" si="1"/>
        <v>451681.87788056547</v>
      </c>
      <c r="Z17" s="44"/>
      <c r="AA17" s="45"/>
    </row>
    <row r="18" spans="1:27" ht="12" x14ac:dyDescent="0.2">
      <c r="A18" s="81" t="s">
        <v>18</v>
      </c>
      <c r="B18" s="144" t="s">
        <v>13</v>
      </c>
      <c r="C18" s="147">
        <f t="shared" si="0"/>
        <v>0</v>
      </c>
      <c r="D18" s="216"/>
      <c r="E18" s="217"/>
      <c r="F18" s="14"/>
      <c r="G18" s="86"/>
      <c r="H18" s="86"/>
      <c r="I18" s="86"/>
      <c r="J18" s="162"/>
      <c r="K18" s="87"/>
      <c r="L18" s="153"/>
      <c r="M18" s="161"/>
      <c r="N18" s="161"/>
      <c r="O18" s="91"/>
      <c r="P18" s="73"/>
      <c r="Q18" s="102"/>
      <c r="R18" s="163"/>
      <c r="S18" s="88"/>
      <c r="T18" s="88"/>
      <c r="U18" s="88"/>
      <c r="V18" s="73"/>
      <c r="W18" s="102"/>
      <c r="X18" s="146">
        <f t="shared" si="1"/>
        <v>0</v>
      </c>
      <c r="Z18" s="44"/>
      <c r="AA18" s="45"/>
    </row>
    <row r="19" spans="1:27" ht="12" x14ac:dyDescent="0.2">
      <c r="A19" s="82" t="s">
        <v>17</v>
      </c>
      <c r="B19" s="125"/>
      <c r="C19" s="148">
        <f>SUM(C13:C18)</f>
        <v>0.99999999999999989</v>
      </c>
      <c r="D19" s="240">
        <f>SUM(D13:D18)</f>
        <v>6332262.8300000001</v>
      </c>
      <c r="E19" s="241">
        <f>SUM(E13:E18)</f>
        <v>615606.63000000222</v>
      </c>
      <c r="F19" s="145"/>
      <c r="G19" s="92">
        <f>SUM(G13:G18)</f>
        <v>62163.49</v>
      </c>
      <c r="H19" s="92">
        <f>SUM(H13:H18)</f>
        <v>15657.59</v>
      </c>
      <c r="I19" s="92">
        <f>SUM(I13:I18)</f>
        <v>54835.75</v>
      </c>
      <c r="J19" s="124">
        <f>SUM(J13:J18)</f>
        <v>6303.4</v>
      </c>
      <c r="K19" s="124"/>
      <c r="L19" s="89">
        <f>SUM(L13:L18)</f>
        <v>0.44081631084160167</v>
      </c>
      <c r="M19" s="92">
        <f>SUM(M13:M18)</f>
        <v>32526.94</v>
      </c>
      <c r="N19" s="92">
        <f>SUM(N13:N18)</f>
        <v>11508.39</v>
      </c>
      <c r="O19" s="92">
        <f>SUM(O13:O18)</f>
        <v>40304.5</v>
      </c>
      <c r="P19" s="90">
        <f>SUM(P13:P18)</f>
        <v>4633.0200000000004</v>
      </c>
      <c r="Q19" s="167"/>
      <c r="R19" s="166">
        <f>SUM(R13:R18)</f>
        <v>0.13657366317381262</v>
      </c>
      <c r="S19" s="92">
        <f>SUM(S13:S18)</f>
        <v>7790.7900000000009</v>
      </c>
      <c r="T19" s="92">
        <f>SUM(T13:T18)</f>
        <v>834.82</v>
      </c>
      <c r="U19" s="92">
        <f>SUM(U13:U18)</f>
        <v>2923.68</v>
      </c>
      <c r="V19" s="124">
        <f>SUM(V13:V18)</f>
        <v>336.08</v>
      </c>
      <c r="W19" s="167"/>
      <c r="X19" s="224">
        <f>SUM(X13:X18)</f>
        <v>7187687.910000002</v>
      </c>
      <c r="Z19" s="44"/>
      <c r="AA19" s="45"/>
    </row>
    <row r="20" spans="1:27" ht="10.9" customHeight="1" x14ac:dyDescent="0.2"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</row>
    <row r="21" spans="1:27" ht="10.9" customHeight="1" x14ac:dyDescent="0.2">
      <c r="B21" s="74"/>
      <c r="C21" s="74"/>
      <c r="D21" s="74"/>
      <c r="E21" s="74"/>
      <c r="F21" s="74"/>
      <c r="G21" s="74"/>
      <c r="H21" s="74"/>
      <c r="I21" s="243"/>
      <c r="J21" s="74"/>
      <c r="K21" s="74"/>
      <c r="L21" s="74"/>
      <c r="M21" s="74"/>
      <c r="N21" s="74"/>
      <c r="O21" s="74"/>
      <c r="P21" s="74"/>
      <c r="Q21" s="74"/>
      <c r="R21" s="74"/>
      <c r="S21" s="243"/>
      <c r="T21" s="74"/>
      <c r="U21" s="74"/>
      <c r="V21" s="74"/>
      <c r="X21" s="189"/>
    </row>
    <row r="22" spans="1:27" x14ac:dyDescent="0.2">
      <c r="A22" s="24" t="s">
        <v>34</v>
      </c>
      <c r="B22" s="24"/>
      <c r="C22" s="24"/>
      <c r="D22" s="24"/>
      <c r="E22" s="24"/>
      <c r="F22" s="24"/>
      <c r="G22" s="24"/>
      <c r="H22" s="24"/>
      <c r="I22" s="85"/>
      <c r="J22" s="85"/>
      <c r="K22" s="85"/>
      <c r="L22" s="2"/>
      <c r="M22" s="2"/>
      <c r="N22" s="2"/>
      <c r="X22" s="189"/>
    </row>
    <row r="23" spans="1:27" s="79" customFormat="1" x14ac:dyDescent="0.2">
      <c r="A23" s="54" t="s">
        <v>27</v>
      </c>
      <c r="B23" s="188" t="s">
        <v>142</v>
      </c>
      <c r="C23" s="14"/>
      <c r="D23" s="14"/>
      <c r="E23" s="14"/>
      <c r="F23" s="14"/>
      <c r="G23" s="14"/>
      <c r="H23" s="14"/>
      <c r="L23" s="22"/>
      <c r="M23" s="212"/>
      <c r="N23" s="212"/>
      <c r="X23" s="227"/>
    </row>
    <row r="24" spans="1:27" s="79" customFormat="1" x14ac:dyDescent="0.2">
      <c r="A24" s="54" t="s">
        <v>28</v>
      </c>
      <c r="B24" s="225" t="s">
        <v>111</v>
      </c>
      <c r="C24" s="14"/>
      <c r="D24" s="14"/>
      <c r="E24" s="14"/>
      <c r="F24" s="14"/>
      <c r="G24" s="14"/>
      <c r="H24" s="14"/>
      <c r="M24" s="213"/>
      <c r="N24" s="213"/>
    </row>
    <row r="25" spans="1:27" s="79" customFormat="1" x14ac:dyDescent="0.2">
      <c r="A25" s="54"/>
      <c r="B25" s="79" t="s">
        <v>109</v>
      </c>
      <c r="C25" s="14"/>
      <c r="D25" s="14"/>
      <c r="E25" s="14"/>
      <c r="F25" s="14"/>
      <c r="G25" s="14"/>
      <c r="H25" s="14"/>
      <c r="M25" s="213"/>
      <c r="N25" s="213"/>
    </row>
    <row r="26" spans="1:27" x14ac:dyDescent="0.2">
      <c r="A26" s="54" t="s">
        <v>29</v>
      </c>
      <c r="B26" s="188" t="s">
        <v>114</v>
      </c>
      <c r="C26" s="14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</row>
    <row r="27" spans="1:27" x14ac:dyDescent="0.2">
      <c r="A27" s="79"/>
      <c r="B27" s="128"/>
      <c r="C27" s="79"/>
      <c r="D27" s="79"/>
      <c r="E27" s="79"/>
      <c r="F27" s="79"/>
      <c r="G27" s="78"/>
      <c r="H27" s="78"/>
      <c r="I27" s="79"/>
      <c r="J27" s="79"/>
      <c r="K27" s="79"/>
      <c r="L27" s="79"/>
      <c r="M27" s="79"/>
      <c r="N27" s="79"/>
    </row>
    <row r="28" spans="1:27" x14ac:dyDescent="0.2">
      <c r="A28" s="79"/>
      <c r="B28" s="128" t="s">
        <v>85</v>
      </c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8"/>
      <c r="N28" s="78"/>
      <c r="X28" s="189"/>
    </row>
    <row r="29" spans="1:27" x14ac:dyDescent="0.2">
      <c r="G29" s="189"/>
      <c r="H29" s="189"/>
      <c r="J29" s="195"/>
    </row>
    <row r="30" spans="1:27" x14ac:dyDescent="0.2">
      <c r="E30" s="9"/>
      <c r="F30" s="74"/>
      <c r="G30" s="198"/>
      <c r="H30" s="198"/>
      <c r="I30" s="86"/>
      <c r="J30" s="195"/>
      <c r="M30" s="75"/>
      <c r="N30" s="75"/>
    </row>
    <row r="31" spans="1:27" x14ac:dyDescent="0.2">
      <c r="E31" s="9"/>
      <c r="F31" s="74"/>
      <c r="G31" s="198"/>
      <c r="H31" s="198"/>
      <c r="I31" s="86"/>
      <c r="J31" s="195"/>
    </row>
    <row r="32" spans="1:27" x14ac:dyDescent="0.2">
      <c r="E32" s="9"/>
      <c r="F32" s="74"/>
      <c r="G32" s="198"/>
      <c r="H32" s="198"/>
      <c r="I32" s="86"/>
    </row>
    <row r="33" spans="5:10" x14ac:dyDescent="0.2">
      <c r="E33" s="9"/>
      <c r="F33" s="74"/>
      <c r="G33" s="198"/>
      <c r="H33" s="198"/>
      <c r="I33" s="86"/>
    </row>
    <row r="34" spans="5:10" x14ac:dyDescent="0.2">
      <c r="E34" s="9"/>
      <c r="F34" s="74"/>
      <c r="G34" s="198"/>
      <c r="H34" s="198"/>
      <c r="I34" s="86"/>
    </row>
    <row r="35" spans="5:10" x14ac:dyDescent="0.2">
      <c r="E35" s="9"/>
      <c r="F35" s="74"/>
      <c r="G35" s="198"/>
      <c r="H35" s="198"/>
      <c r="I35" s="86"/>
    </row>
    <row r="36" spans="5:10" x14ac:dyDescent="0.2">
      <c r="E36" s="74"/>
      <c r="F36" s="74"/>
      <c r="G36" s="199"/>
      <c r="H36" s="199"/>
      <c r="I36" s="103"/>
      <c r="J36" s="44"/>
    </row>
    <row r="37" spans="5:10" x14ac:dyDescent="0.2">
      <c r="G37" s="75"/>
      <c r="H37" s="75"/>
    </row>
    <row r="52" spans="5:5" x14ac:dyDescent="0.2">
      <c r="E52" s="197"/>
    </row>
    <row r="53" spans="5:5" x14ac:dyDescent="0.2">
      <c r="E53" s="197" t="s">
        <v>167</v>
      </c>
    </row>
  </sheetData>
  <mergeCells count="3">
    <mergeCell ref="L11:P11"/>
    <mergeCell ref="R11:V11"/>
    <mergeCell ref="G11:J11"/>
  </mergeCells>
  <phoneticPr fontId="0" type="noConversion"/>
  <pageMargins left="0.25" right="0.25" top="0.75" bottom="0.75" header="0.3" footer="0.3"/>
  <pageSetup scale="6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31"/>
  <sheetViews>
    <sheetView topLeftCell="A3" zoomScaleNormal="100" workbookViewId="0">
      <selection activeCell="K13" sqref="K13"/>
    </sheetView>
  </sheetViews>
  <sheetFormatPr defaultColWidth="10.6640625" defaultRowHeight="11.25" customHeight="1" x14ac:dyDescent="0.2"/>
  <cols>
    <col min="1" max="1" width="4.5" style="47" customWidth="1"/>
    <col min="2" max="2" width="29.6640625" style="47" customWidth="1"/>
    <col min="3" max="3" width="1.1640625" style="47" customWidth="1"/>
    <col min="4" max="4" width="18.1640625" style="47" bestFit="1" customWidth="1"/>
    <col min="5" max="7" width="15.1640625" style="47" customWidth="1"/>
    <col min="8" max="8" width="16.1640625" style="47" customWidth="1"/>
    <col min="9" max="9" width="4.6640625" style="47" customWidth="1"/>
    <col min="10" max="10" width="16.5" style="47" bestFit="1" customWidth="1"/>
    <col min="11" max="11" width="14.1640625" style="47" bestFit="1" customWidth="1"/>
    <col min="12" max="12" width="16.5" style="47" bestFit="1" customWidth="1"/>
    <col min="13" max="13" width="10.6640625" style="47"/>
    <col min="14" max="14" width="17.6640625" style="47" bestFit="1" customWidth="1"/>
    <col min="15" max="15" width="14.83203125" style="47" bestFit="1" customWidth="1"/>
    <col min="16" max="16384" width="10.6640625" style="47"/>
  </cols>
  <sheetData>
    <row r="1" spans="1:14" s="2" customFormat="1" ht="11.25" customHeight="1" x14ac:dyDescent="0.2">
      <c r="I1" s="187" t="str">
        <f>'EECRF Calculation'!S1</f>
        <v>2019 EECRF</v>
      </c>
    </row>
    <row r="2" spans="1:14" s="2" customFormat="1" ht="11.25" customHeight="1" x14ac:dyDescent="0.2">
      <c r="I2" s="187" t="str">
        <f>'EECRF Calculation'!S2</f>
        <v xml:space="preserve">                    EXHIBIT JCL-1 </v>
      </c>
    </row>
    <row r="3" spans="1:14" s="2" customFormat="1" ht="11.25" customHeight="1" x14ac:dyDescent="0.2">
      <c r="I3" s="187" t="s">
        <v>103</v>
      </c>
    </row>
    <row r="4" spans="1:14" s="2" customFormat="1" ht="11.25" customHeight="1" x14ac:dyDescent="0.2"/>
    <row r="5" spans="1:14" s="2" customFormat="1" ht="11.25" customHeight="1" x14ac:dyDescent="0.2"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</row>
    <row r="6" spans="1:14" s="2" customFormat="1" ht="11.25" customHeight="1" x14ac:dyDescent="0.2">
      <c r="A6" s="7" t="s">
        <v>0</v>
      </c>
      <c r="B6" s="7"/>
      <c r="C6" s="7"/>
      <c r="D6" s="8"/>
      <c r="E6" s="8"/>
      <c r="F6" s="8"/>
      <c r="G6" s="8"/>
      <c r="H6" s="8"/>
      <c r="I6"/>
    </row>
    <row r="7" spans="1:14" s="2" customFormat="1" ht="11.25" customHeight="1" x14ac:dyDescent="0.2">
      <c r="A7" s="7" t="s">
        <v>1</v>
      </c>
      <c r="B7" s="7"/>
      <c r="C7" s="7"/>
      <c r="D7" s="8"/>
      <c r="E7" s="8"/>
      <c r="F7" s="8"/>
      <c r="G7" s="8"/>
      <c r="H7" s="8"/>
      <c r="I7"/>
    </row>
    <row r="8" spans="1:14" s="2" customFormat="1" ht="11.25" customHeight="1" x14ac:dyDescent="0.2">
      <c r="A8" s="7" t="s">
        <v>96</v>
      </c>
      <c r="B8" s="7"/>
      <c r="C8" s="7"/>
      <c r="D8" s="8"/>
      <c r="E8" s="8"/>
      <c r="F8" s="8"/>
      <c r="G8" s="8"/>
      <c r="H8" s="8"/>
      <c r="I8"/>
    </row>
    <row r="9" spans="1:14" ht="11.25" customHeight="1" x14ac:dyDescent="0.2">
      <c r="A9" s="7" t="s">
        <v>50</v>
      </c>
      <c r="B9" s="7"/>
      <c r="C9" s="7"/>
      <c r="D9" s="8"/>
      <c r="E9" s="8"/>
      <c r="F9" s="8"/>
      <c r="G9" s="8"/>
      <c r="H9" s="8"/>
    </row>
    <row r="10" spans="1:14" ht="10.9" customHeight="1" x14ac:dyDescent="0.2">
      <c r="A10" s="7"/>
      <c r="B10" s="7"/>
      <c r="C10" s="7"/>
      <c r="D10" s="8"/>
      <c r="E10" s="8"/>
      <c r="F10" s="8"/>
      <c r="G10" s="8"/>
      <c r="H10" s="8"/>
    </row>
    <row r="11" spans="1:14" ht="10.9" customHeight="1" x14ac:dyDescent="0.2"/>
    <row r="13" spans="1:14" ht="11.25" customHeight="1" x14ac:dyDescent="0.2">
      <c r="B13" s="51" t="s">
        <v>53</v>
      </c>
    </row>
    <row r="14" spans="1:14" ht="11.25" customHeight="1" x14ac:dyDescent="0.2">
      <c r="B14" s="47" t="s">
        <v>8</v>
      </c>
      <c r="D14" s="232">
        <v>6038573050.3899632</v>
      </c>
    </row>
    <row r="15" spans="1:14" ht="11.25" customHeight="1" x14ac:dyDescent="0.2">
      <c r="B15" s="47" t="s">
        <v>38</v>
      </c>
      <c r="D15" s="232">
        <v>344162584.10358477</v>
      </c>
    </row>
    <row r="16" spans="1:14" ht="11.25" customHeight="1" x14ac:dyDescent="0.2">
      <c r="B16" s="47" t="s">
        <v>22</v>
      </c>
      <c r="D16" s="232">
        <v>3559029403.0340147</v>
      </c>
    </row>
    <row r="17" spans="2:5" ht="11.25" customHeight="1" x14ac:dyDescent="0.2">
      <c r="B17" s="47" t="s">
        <v>23</v>
      </c>
      <c r="D17" s="232">
        <v>1497010021.4780071</v>
      </c>
    </row>
    <row r="18" spans="2:5" ht="11.25" customHeight="1" x14ac:dyDescent="0.2">
      <c r="B18" s="47" t="s">
        <v>51</v>
      </c>
      <c r="D18" s="232">
        <v>8234388712.0762453</v>
      </c>
    </row>
    <row r="19" spans="2:5" ht="11.25" customHeight="1" x14ac:dyDescent="0.2">
      <c r="B19" s="47" t="s">
        <v>13</v>
      </c>
      <c r="D19" s="233">
        <v>98411327.648826793</v>
      </c>
    </row>
    <row r="20" spans="2:5" ht="11.25" customHeight="1" thickBot="1" x14ac:dyDescent="0.25">
      <c r="B20" s="47" t="s">
        <v>35</v>
      </c>
      <c r="D20" s="234">
        <f>SUM(D14:D19)</f>
        <v>19771575098.73064</v>
      </c>
      <c r="E20" s="48"/>
    </row>
    <row r="21" spans="2:5" ht="11.25" customHeight="1" thickTop="1" x14ac:dyDescent="0.2">
      <c r="D21" s="235"/>
    </row>
    <row r="22" spans="2:5" ht="11.25" customHeight="1" x14ac:dyDescent="0.2">
      <c r="D22" s="235"/>
    </row>
    <row r="23" spans="2:5" ht="11.25" customHeight="1" x14ac:dyDescent="0.2">
      <c r="B23" s="70" t="s">
        <v>79</v>
      </c>
      <c r="D23" s="235"/>
    </row>
    <row r="24" spans="2:5" ht="11.25" customHeight="1" x14ac:dyDescent="0.2">
      <c r="B24" s="50" t="s">
        <v>37</v>
      </c>
      <c r="D24" s="232">
        <v>2907624896.542129</v>
      </c>
    </row>
    <row r="25" spans="2:5" ht="11.25" customHeight="1" x14ac:dyDescent="0.2">
      <c r="B25" s="50" t="s">
        <v>36</v>
      </c>
      <c r="D25" s="232">
        <v>4848304507.1102962</v>
      </c>
    </row>
    <row r="26" spans="2:5" ht="11.25" customHeight="1" thickBot="1" x14ac:dyDescent="0.25">
      <c r="B26" s="47" t="s">
        <v>35</v>
      </c>
      <c r="D26" s="236">
        <f>SUM(D24:D25)</f>
        <v>7755929403.6524258</v>
      </c>
    </row>
    <row r="27" spans="2:5" ht="11.25" customHeight="1" thickTop="1" x14ac:dyDescent="0.2">
      <c r="D27" s="235"/>
    </row>
    <row r="28" spans="2:5" ht="11.25" customHeight="1" x14ac:dyDescent="0.2">
      <c r="B28" s="185" t="s">
        <v>92</v>
      </c>
      <c r="C28" s="185"/>
      <c r="D28" s="237"/>
      <c r="E28" s="49"/>
    </row>
    <row r="29" spans="2:5" ht="11.25" customHeight="1" x14ac:dyDescent="0.2">
      <c r="B29" s="50" t="s">
        <v>36</v>
      </c>
      <c r="D29" s="238">
        <v>47361405.200000003</v>
      </c>
    </row>
    <row r="31" spans="2:5" ht="11.25" customHeight="1" x14ac:dyDescent="0.2">
      <c r="B31" s="5" t="s">
        <v>85</v>
      </c>
    </row>
  </sheetData>
  <phoneticPr fontId="2" type="noConversion"/>
  <printOptions horizontalCentered="1"/>
  <pageMargins left="0.84" right="0.5" top="0.5" bottom="0.5" header="0.5" footer="0.5"/>
  <pageSetup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O52"/>
  <sheetViews>
    <sheetView zoomScaleNormal="100" workbookViewId="0">
      <selection activeCell="B6" sqref="B6"/>
    </sheetView>
  </sheetViews>
  <sheetFormatPr defaultRowHeight="11.25" x14ac:dyDescent="0.2"/>
  <cols>
    <col min="1" max="1" width="14.5" style="204" customWidth="1"/>
    <col min="2" max="2" width="38.33203125" style="204" bestFit="1" customWidth="1"/>
    <col min="3" max="3" width="11.1640625" style="204" bestFit="1" customWidth="1"/>
    <col min="4" max="7" width="11.5" style="204" bestFit="1" customWidth="1"/>
    <col min="8" max="11" width="12.6640625" style="204" bestFit="1" customWidth="1"/>
    <col min="12" max="14" width="11.5" style="204" bestFit="1" customWidth="1"/>
    <col min="15" max="15" width="13.83203125" style="204" bestFit="1" customWidth="1"/>
    <col min="16" max="16" width="15.33203125" style="204" customWidth="1"/>
    <col min="17" max="16384" width="9.33203125" style="204"/>
  </cols>
  <sheetData>
    <row r="1" spans="1:15" x14ac:dyDescent="0.2">
      <c r="A1" s="76" t="s">
        <v>132</v>
      </c>
      <c r="O1" s="187" t="str">
        <f>'EECRF Calculation'!S1</f>
        <v>2019 EECRF</v>
      </c>
    </row>
    <row r="2" spans="1:15" x14ac:dyDescent="0.2">
      <c r="O2" s="187" t="s">
        <v>116</v>
      </c>
    </row>
    <row r="3" spans="1:15" x14ac:dyDescent="0.2">
      <c r="O3" s="187" t="s">
        <v>105</v>
      </c>
    </row>
    <row r="5" spans="1:15" x14ac:dyDescent="0.2">
      <c r="A5" s="225" t="s">
        <v>42</v>
      </c>
      <c r="B5" s="230">
        <f>O20</f>
        <v>5873432.9099999992</v>
      </c>
    </row>
    <row r="6" spans="1:15" x14ac:dyDescent="0.2">
      <c r="A6" s="225" t="s">
        <v>9</v>
      </c>
      <c r="B6" s="230">
        <f>O26</f>
        <v>183520.27</v>
      </c>
    </row>
    <row r="7" spans="1:15" x14ac:dyDescent="0.2">
      <c r="A7" s="225" t="s">
        <v>10</v>
      </c>
      <c r="B7" s="230">
        <f>O32</f>
        <v>3570607.61</v>
      </c>
    </row>
    <row r="8" spans="1:15" x14ac:dyDescent="0.2">
      <c r="A8" s="225" t="s">
        <v>11</v>
      </c>
      <c r="B8" s="230">
        <f>O37</f>
        <v>-233410.19</v>
      </c>
    </row>
    <row r="9" spans="1:15" x14ac:dyDescent="0.2">
      <c r="A9" s="225" t="s">
        <v>12</v>
      </c>
      <c r="B9" s="230">
        <f>O42</f>
        <v>1190676.9500000002</v>
      </c>
    </row>
    <row r="10" spans="1:15" x14ac:dyDescent="0.2">
      <c r="A10" s="225" t="s">
        <v>43</v>
      </c>
      <c r="B10" s="230">
        <f>O48</f>
        <v>-73.859999999999985</v>
      </c>
    </row>
    <row r="11" spans="1:15" x14ac:dyDescent="0.2">
      <c r="A11" s="225" t="s">
        <v>35</v>
      </c>
      <c r="B11" s="231">
        <f>SUM(B5:B10)</f>
        <v>10584753.690000001</v>
      </c>
    </row>
    <row r="14" spans="1:15" x14ac:dyDescent="0.2">
      <c r="A14" s="204" t="s">
        <v>56</v>
      </c>
    </row>
    <row r="16" spans="1:15" x14ac:dyDescent="0.2">
      <c r="A16" s="206" t="s">
        <v>124</v>
      </c>
      <c r="B16" s="206" t="s">
        <v>4</v>
      </c>
      <c r="C16" s="228">
        <v>43101</v>
      </c>
      <c r="D16" s="228">
        <v>43132</v>
      </c>
      <c r="E16" s="228">
        <v>43160</v>
      </c>
      <c r="F16" s="228">
        <v>43191</v>
      </c>
      <c r="G16" s="228">
        <v>43221</v>
      </c>
      <c r="H16" s="228">
        <v>43252</v>
      </c>
      <c r="I16" s="228">
        <v>43282</v>
      </c>
      <c r="J16" s="228">
        <v>43313</v>
      </c>
      <c r="K16" s="228">
        <v>43344</v>
      </c>
      <c r="L16" s="228">
        <v>43374</v>
      </c>
      <c r="M16" s="228">
        <v>43405</v>
      </c>
      <c r="N16" s="228">
        <v>43435</v>
      </c>
      <c r="O16" s="228" t="s">
        <v>35</v>
      </c>
    </row>
    <row r="17" spans="1:15" x14ac:dyDescent="0.2">
      <c r="A17" s="207" t="s">
        <v>41</v>
      </c>
      <c r="B17" s="207" t="s">
        <v>8</v>
      </c>
      <c r="C17" s="208">
        <f>SUMIFS([4]Pivot!C:C,[4]Pivot!$B:$B,"residential sales",[4]Pivot!$A:$A,"EECRF RIDER - RS, RS-TOD                ")</f>
        <v>586085.44999999995</v>
      </c>
      <c r="D17" s="208">
        <f>SUMIFS([4]Pivot!D:D,[4]Pivot!$B:$B,"residential sales",[4]Pivot!$A:$A,"EECRF RIDER - RS, RS-TOD                ")</f>
        <v>476293.51999999996</v>
      </c>
      <c r="E17" s="208">
        <f>SUMIFS([4]Pivot!E:E,[4]Pivot!$B:$B,"residential sales",[4]Pivot!$A:$A,"EECRF RIDER - RS, RS-TOD                ")</f>
        <v>348189.04999999993</v>
      </c>
      <c r="F17" s="208">
        <f>SUMIFS([4]Pivot!F:F,[4]Pivot!$B:$B,"residential sales",[4]Pivot!$A:$A,"EECRF RIDER - RS, RS-TOD                ")</f>
        <v>323419.75</v>
      </c>
      <c r="G17" s="208">
        <f>SUMIFS([4]Pivot!G:G,[4]Pivot!$B:$B,"residential sales",[4]Pivot!$A:$A,"EECRF RIDER - RS, RS-TOD                ")</f>
        <v>355316.44</v>
      </c>
      <c r="H17" s="208">
        <f>SUMIFS([4]Pivot!H:H,[4]Pivot!$B:$B,"residential sales",[4]Pivot!$A:$A,"EECRF RIDER - RS, RS-TOD                ")</f>
        <v>576691.85</v>
      </c>
      <c r="I17" s="208">
        <f>SUMIFS([4]Pivot!I:I,[4]Pivot!$B:$B,"residential sales",[4]Pivot!$A:$A,"EECRF RIDER - RS, RS-TOD                ")</f>
        <v>629408.84</v>
      </c>
      <c r="J17" s="208">
        <f>SUMIFS([4]Pivot!J:J,[4]Pivot!$B:$B,"residential sales",[4]Pivot!$A:$A,"EECRF RIDER - RS, RS-TOD                ")</f>
        <v>642669.69999999995</v>
      </c>
      <c r="K17" s="208">
        <f>SUMIFS([4]Pivot!K:K,[4]Pivot!$B:$B,"residential sales",[4]Pivot!$A:$A,"EECRF RIDER - RS, RS-TOD                ")</f>
        <v>647036.89</v>
      </c>
      <c r="L17" s="208">
        <f>SUMIFS([4]Pivot!L:L,[4]Pivot!$B:$B,"residential sales",[4]Pivot!$A:$A,"EECRF RIDER - RS, RS-TOD                ")</f>
        <v>503023.55</v>
      </c>
      <c r="M17" s="208">
        <f>SUMIFS([4]Pivot!M:M,[4]Pivot!$B:$B,"residential sales",[4]Pivot!$A:$A,"EECRF RIDER - RS, RS-TOD                ")</f>
        <v>367178.83999999997</v>
      </c>
      <c r="N17" s="208">
        <f>SUMIFS([4]Pivot!N:N,[4]Pivot!$B:$B,"residential sales",[4]Pivot!$A:$A,"EECRF RIDER - RS, RS-TOD                ")</f>
        <v>417959.4</v>
      </c>
      <c r="O17" s="208">
        <f>SUM(C17:N17)</f>
        <v>5873273.2799999993</v>
      </c>
    </row>
    <row r="18" spans="1:15" x14ac:dyDescent="0.2">
      <c r="A18" s="207" t="s">
        <v>139</v>
      </c>
      <c r="B18" s="207" t="s">
        <v>8</v>
      </c>
      <c r="C18" s="208">
        <f>SUMIFS([4]Pivot!C:C,[4]Pivot!$B:$B,"commercial sales",[4]Pivot!$A:$A,"EECRF RIDER - RS, RS-TOD                ")</f>
        <v>13.81</v>
      </c>
      <c r="D18" s="208">
        <f>SUMIFS([4]Pivot!D:D,[4]Pivot!$B:$B,"commercial sales",[4]Pivot!$A:$A,"EECRF RIDER - RS, RS-TOD                ")</f>
        <v>7.1</v>
      </c>
      <c r="E18" s="208">
        <f>SUMIFS([4]Pivot!E:E,[4]Pivot!$B:$B,"commercial sales",[4]Pivot!$A:$A,"EECRF RIDER - RS, RS-TOD                ")</f>
        <v>4.26</v>
      </c>
      <c r="F18" s="208">
        <f>SUMIFS([4]Pivot!F:F,[4]Pivot!$B:$B,"commercial sales",[4]Pivot!$A:$A,"EECRF RIDER - RS, RS-TOD                ")</f>
        <v>3.43</v>
      </c>
      <c r="G18" s="208">
        <f>SUMIFS([4]Pivot!G:G,[4]Pivot!$B:$B,"commercial sales",[4]Pivot!$A:$A,"EECRF RIDER - RS, RS-TOD                ")</f>
        <v>2.58</v>
      </c>
      <c r="H18" s="208">
        <f>SUMIFS([4]Pivot!H:H,[4]Pivot!$B:$B,"commercial sales",[4]Pivot!$A:$A,"EECRF RIDER - RS, RS-TOD                ")</f>
        <v>2.12</v>
      </c>
      <c r="I18" s="208">
        <f>SUMIFS([4]Pivot!I:I,[4]Pivot!$B:$B,"commercial sales",[4]Pivot!$A:$A,"EECRF RIDER - RS, RS-TOD                ")</f>
        <v>3.28</v>
      </c>
      <c r="J18" s="208">
        <f>SUMIFS([4]Pivot!J:J,[4]Pivot!$B:$B,"commercial sales",[4]Pivot!$A:$A,"EECRF RIDER - RS, RS-TOD                ")</f>
        <v>8.74</v>
      </c>
      <c r="K18" s="208">
        <f>SUMIFS([4]Pivot!K:K,[4]Pivot!$B:$B,"commercial sales",[4]Pivot!$A:$A,"EECRF RIDER - RS, RS-TOD                ")</f>
        <v>12.52</v>
      </c>
      <c r="L18" s="208">
        <f>SUMIFS([4]Pivot!L:L,[4]Pivot!$B:$B,"commercial sales",[4]Pivot!$A:$A,"EECRF RIDER - RS, RS-TOD                ")</f>
        <v>8.36</v>
      </c>
      <c r="M18" s="208">
        <f>SUMIFS([4]Pivot!M:M,[4]Pivot!$B:$B,"commercial sales",[4]Pivot!$A:$A,"EECRF RIDER - RS, RS-TOD                ")</f>
        <v>8.64</v>
      </c>
      <c r="N18" s="208">
        <f>SUMIFS([4]Pivot!N:N,[4]Pivot!$B:$B,"commercial sales",[4]Pivot!$A:$A,"EECRF RIDER - RS, RS-TOD                ")</f>
        <v>21.44</v>
      </c>
      <c r="O18" s="208">
        <f t="shared" ref="O18:O19" si="0">SUM(C18:N18)</f>
        <v>96.28</v>
      </c>
    </row>
    <row r="19" spans="1:15" x14ac:dyDescent="0.2">
      <c r="A19" s="207" t="s">
        <v>140</v>
      </c>
      <c r="B19" s="207" t="s">
        <v>8</v>
      </c>
      <c r="C19" s="208">
        <f>SUMIFS([4]Pivot!C:C,[4]Pivot!$B:$B,"industrial sales",[4]Pivot!$A:$A,"EECRF RIDER - RS, RS-TOD                ")</f>
        <v>22.52</v>
      </c>
      <c r="D19" s="208">
        <f>SUMIFS([4]Pivot!D:D,[4]Pivot!$B:$B,"industrial sales",[4]Pivot!$A:$A,"EECRF RIDER - RS, RS-TOD                ")</f>
        <v>10.54</v>
      </c>
      <c r="E19" s="208">
        <f>SUMIFS([4]Pivot!E:E,[4]Pivot!$B:$B,"industrial sales",[4]Pivot!$A:$A,"EECRF RIDER - RS, RS-TOD                ")</f>
        <v>-0.85</v>
      </c>
      <c r="F19" s="208">
        <f>SUMIFS([4]Pivot!F:F,[4]Pivot!$B:$B,"industrial sales",[4]Pivot!$A:$A,"EECRF RIDER - RS, RS-TOD                ")</f>
        <v>2.72</v>
      </c>
      <c r="G19" s="208">
        <f>SUMIFS([4]Pivot!G:G,[4]Pivot!$B:$B,"industrial sales",[4]Pivot!$A:$A,"EECRF RIDER - RS, RS-TOD                ")</f>
        <v>1.93</v>
      </c>
      <c r="H19" s="208">
        <f>SUMIFS([4]Pivot!H:H,[4]Pivot!$B:$B,"industrial sales",[4]Pivot!$A:$A,"EECRF RIDER - RS, RS-TOD                ")</f>
        <v>2.82</v>
      </c>
      <c r="I19" s="208">
        <f>SUMIFS([4]Pivot!I:I,[4]Pivot!$B:$B,"industrial sales",[4]Pivot!$A:$A,"EECRF RIDER - RS, RS-TOD                ")</f>
        <v>3.45</v>
      </c>
      <c r="J19" s="208">
        <f>SUMIFS([4]Pivot!J:J,[4]Pivot!$B:$B,"industrial sales",[4]Pivot!$A:$A,"EECRF RIDER - RS, RS-TOD                ")</f>
        <v>9.01</v>
      </c>
      <c r="K19" s="208">
        <f>SUMIFS([4]Pivot!K:K,[4]Pivot!$B:$B,"industrial sales",[4]Pivot!$A:$A,"EECRF RIDER - RS, RS-TOD                ")</f>
        <v>3.18</v>
      </c>
      <c r="L19" s="208">
        <f>SUMIFS([4]Pivot!L:L,[4]Pivot!$B:$B,"industrial sales",[4]Pivot!$A:$A,"EECRF RIDER - RS, RS-TOD                ")</f>
        <v>2.27</v>
      </c>
      <c r="M19" s="208">
        <f>SUMIFS([4]Pivot!M:M,[4]Pivot!$B:$B,"industrial sales",[4]Pivot!$A:$A,"EECRF RIDER - RS, RS-TOD                ")</f>
        <v>1.81</v>
      </c>
      <c r="N19" s="208">
        <f>SUMIFS([4]Pivot!N:N,[4]Pivot!$B:$B,"industrial sales",[4]Pivot!$A:$A,"EECRF RIDER - RS, RS-TOD                ")</f>
        <v>3.95</v>
      </c>
      <c r="O19" s="208">
        <f t="shared" si="0"/>
        <v>63.350000000000009</v>
      </c>
    </row>
    <row r="20" spans="1:15" x14ac:dyDescent="0.2">
      <c r="A20" s="207"/>
      <c r="B20" s="222" t="s">
        <v>117</v>
      </c>
      <c r="C20" s="209">
        <f>SUM(C17:C19)</f>
        <v>586121.78</v>
      </c>
      <c r="D20" s="209">
        <f t="shared" ref="D20:N20" si="1">SUM(D17:D19)</f>
        <v>476311.15999999992</v>
      </c>
      <c r="E20" s="209">
        <f t="shared" si="1"/>
        <v>348192.45999999996</v>
      </c>
      <c r="F20" s="209">
        <f t="shared" si="1"/>
        <v>323425.89999999997</v>
      </c>
      <c r="G20" s="209">
        <f t="shared" si="1"/>
        <v>355320.95</v>
      </c>
      <c r="H20" s="209">
        <f t="shared" si="1"/>
        <v>576696.78999999992</v>
      </c>
      <c r="I20" s="209">
        <f t="shared" si="1"/>
        <v>629415.56999999995</v>
      </c>
      <c r="J20" s="209">
        <f t="shared" si="1"/>
        <v>642687.44999999995</v>
      </c>
      <c r="K20" s="209">
        <f t="shared" si="1"/>
        <v>647052.59000000008</v>
      </c>
      <c r="L20" s="209">
        <f t="shared" si="1"/>
        <v>503034.18</v>
      </c>
      <c r="M20" s="209">
        <f t="shared" si="1"/>
        <v>367189.29</v>
      </c>
      <c r="N20" s="209">
        <f t="shared" si="1"/>
        <v>417984.79000000004</v>
      </c>
      <c r="O20" s="209">
        <f>SUM(O17:O19)</f>
        <v>5873432.9099999992</v>
      </c>
    </row>
    <row r="21" spans="1:15" x14ac:dyDescent="0.2">
      <c r="A21" s="207"/>
      <c r="B21" s="207"/>
      <c r="C21" s="208"/>
      <c r="D21" s="208"/>
      <c r="E21" s="208"/>
      <c r="F21" s="208"/>
      <c r="G21" s="208"/>
      <c r="H21" s="208"/>
      <c r="I21" s="208"/>
      <c r="J21" s="208"/>
      <c r="K21" s="208"/>
      <c r="L21" s="208"/>
      <c r="M21" s="208"/>
      <c r="N21" s="208"/>
      <c r="O21" s="208"/>
    </row>
    <row r="22" spans="1:15" x14ac:dyDescent="0.2">
      <c r="A22" s="207" t="s">
        <v>141</v>
      </c>
      <c r="B22" s="207" t="s">
        <v>38</v>
      </c>
      <c r="C22" s="208">
        <f>SUMIFS([4]Pivot!C:C,[4]Pivot!$B:$B,"residential sales",[4]Pivot!$A:$A,"EECRF RIDER - SGS, UMS, TSS             ")</f>
        <v>13.26</v>
      </c>
      <c r="D22" s="208">
        <f>SUMIFS([4]Pivot!D:D,[4]Pivot!$B:$B,"residential sales",[4]Pivot!$A:$A,"EECRF RIDER - SGS, UMS, TSS             ")</f>
        <v>7.4</v>
      </c>
      <c r="E22" s="208">
        <f>SUMIFS([4]Pivot!E:E,[4]Pivot!$B:$B,"residential sales",[4]Pivot!$A:$A,"EECRF RIDER - SGS, UMS, TSS             ")</f>
        <v>1.7</v>
      </c>
      <c r="F22" s="208">
        <f>SUMIFS([4]Pivot!F:F,[4]Pivot!$B:$B,"residential sales",[4]Pivot!$A:$A,"EECRF RIDER - SGS, UMS, TSS             ")</f>
        <v>16.7</v>
      </c>
      <c r="G22" s="208">
        <f>SUMIFS([4]Pivot!G:G,[4]Pivot!$B:$B,"residential sales",[4]Pivot!$A:$A,"EECRF RIDER - SGS, UMS, TSS             ")</f>
        <v>0.57999999999999996</v>
      </c>
      <c r="H22" s="208">
        <f>SUMIFS([4]Pivot!H:H,[4]Pivot!$B:$B,"residential sales",[4]Pivot!$A:$A,"EECRF RIDER - SGS, UMS, TSS             ")</f>
        <v>0.87</v>
      </c>
      <c r="I22" s="208">
        <f>SUMIFS([4]Pivot!I:I,[4]Pivot!$B:$B,"residential sales",[4]Pivot!$A:$A,"EECRF RIDER - SGS, UMS, TSS             ")</f>
        <v>2.11</v>
      </c>
      <c r="J22" s="208">
        <f>SUMIFS([4]Pivot!J:J,[4]Pivot!$B:$B,"residential sales",[4]Pivot!$A:$A,"EECRF RIDER - SGS, UMS, TSS             ")</f>
        <v>4.3899999999999997</v>
      </c>
      <c r="K22" s="208">
        <f>SUMIFS([4]Pivot!K:K,[4]Pivot!$B:$B,"residential sales",[4]Pivot!$A:$A,"EECRF RIDER - SGS, UMS, TSS             ")</f>
        <v>6.5</v>
      </c>
      <c r="L22" s="208">
        <f>SUMIFS([4]Pivot!L:L,[4]Pivot!$B:$B,"residential sales",[4]Pivot!$A:$A,"EECRF RIDER - SGS, UMS, TSS             ")</f>
        <v>6.95</v>
      </c>
      <c r="M22" s="208">
        <f>SUMIFS([4]Pivot!M:M,[4]Pivot!$B:$B,"residential sales",[4]Pivot!$A:$A,"EECRF RIDER - SGS, UMS, TSS             ")</f>
        <v>5.94</v>
      </c>
      <c r="N22" s="208">
        <f>SUMIFS([4]Pivot!N:N,[4]Pivot!$B:$B,"residential sales",[4]Pivot!$A:$A,"EECRF RIDER - SGS, UMS, TSS             ")</f>
        <v>8.16</v>
      </c>
      <c r="O22" s="208">
        <f>SUM(C22:N22)</f>
        <v>74.56</v>
      </c>
    </row>
    <row r="23" spans="1:15" x14ac:dyDescent="0.2">
      <c r="A23" s="207" t="s">
        <v>39</v>
      </c>
      <c r="B23" s="207" t="s">
        <v>38</v>
      </c>
      <c r="C23" s="208">
        <f>SUMIFS([4]Pivot!C:C,[4]Pivot!$B:$B,"commercial sales",[4]Pivot!$A:$A,"EECRF RIDER - SGS, UMS, TSS             ")</f>
        <v>15292.04</v>
      </c>
      <c r="D23" s="208">
        <f>SUMIFS([4]Pivot!D:D,[4]Pivot!$B:$B,"commercial sales",[4]Pivot!$A:$A,"EECRF RIDER - SGS, UMS, TSS             ")</f>
        <v>13344.82</v>
      </c>
      <c r="E23" s="208">
        <f>SUMIFS([4]Pivot!E:E,[4]Pivot!$B:$B,"commercial sales",[4]Pivot!$A:$A,"EECRF RIDER - SGS, UMS, TSS             ")</f>
        <v>11539.630000000001</v>
      </c>
      <c r="F23" s="208">
        <f>SUMIFS([4]Pivot!F:F,[4]Pivot!$B:$B,"commercial sales",[4]Pivot!$A:$A,"EECRF RIDER - SGS, UMS, TSS             ")</f>
        <v>10685.15</v>
      </c>
      <c r="G23" s="208">
        <f>SUMIFS([4]Pivot!G:G,[4]Pivot!$B:$B,"commercial sales",[4]Pivot!$A:$A,"EECRF RIDER - SGS, UMS, TSS             ")</f>
        <v>11225.050000000001</v>
      </c>
      <c r="H23" s="208">
        <f>SUMIFS([4]Pivot!H:H,[4]Pivot!$B:$B,"commercial sales",[4]Pivot!$A:$A,"EECRF RIDER - SGS, UMS, TSS             ")</f>
        <v>15302.93</v>
      </c>
      <c r="I23" s="208">
        <f>SUMIFS([4]Pivot!I:I,[4]Pivot!$B:$B,"commercial sales",[4]Pivot!$A:$A,"EECRF RIDER - SGS, UMS, TSS             ")</f>
        <v>16914.749999999993</v>
      </c>
      <c r="J23" s="208">
        <f>SUMIFS([4]Pivot!J:J,[4]Pivot!$B:$B,"commercial sales",[4]Pivot!$A:$A,"EECRF RIDER - SGS, UMS, TSS             ")</f>
        <v>17406.479999999996</v>
      </c>
      <c r="K23" s="208">
        <f>SUMIFS([4]Pivot!K:K,[4]Pivot!$B:$B,"commercial sales",[4]Pivot!$A:$A,"EECRF RIDER - SGS, UMS, TSS             ")</f>
        <v>16434.79</v>
      </c>
      <c r="L23" s="208">
        <f>SUMIFS([4]Pivot!L:L,[4]Pivot!$B:$B,"commercial sales",[4]Pivot!$A:$A,"EECRF RIDER - SGS, UMS, TSS             ")</f>
        <v>14487.56</v>
      </c>
      <c r="M23" s="208">
        <f>SUMIFS([4]Pivot!M:M,[4]Pivot!$B:$B,"commercial sales",[4]Pivot!$A:$A,"EECRF RIDER - SGS, UMS, TSS             ")</f>
        <v>11780.94</v>
      </c>
      <c r="N23" s="208">
        <f>SUMIFS([4]Pivot!N:N,[4]Pivot!$B:$B,"commercial sales",[4]Pivot!$A:$A,"EECRF RIDER - SGS, UMS, TSS             ")</f>
        <v>12234.34</v>
      </c>
      <c r="O23" s="208">
        <f>SUM(C23:N23)</f>
        <v>166648.47999999998</v>
      </c>
    </row>
    <row r="24" spans="1:15" x14ac:dyDescent="0.2">
      <c r="A24" s="207" t="s">
        <v>40</v>
      </c>
      <c r="B24" s="207" t="s">
        <v>38</v>
      </c>
      <c r="C24" s="208">
        <f>SUMIFS([4]Pivot!C:C,[4]Pivot!$B:$B,"OTHER SALES TO PUBL",[4]Pivot!$A:$A,"EECRF RIDER - SGS, UMS, TSS             ")+SUMIFS([4]Pivot!C:C,[4]Pivot!$B:$B,"PUBLIC STREET &amp; HWY",[4]Pivot!$A:$A,"EECRF RIDER - SGS, UMS, TSS             ")</f>
        <v>582.1099999999999</v>
      </c>
      <c r="D24" s="208">
        <f>SUMIFS([4]Pivot!D:D,[4]Pivot!$B:$B,"OTHER SALES TO PUBL",[4]Pivot!$A:$A,"EECRF RIDER - SGS, UMS, TSS             ")+SUMIFS([4]Pivot!D:D,[4]Pivot!$B:$B,"PUBLIC STREET &amp; HWY",[4]Pivot!$A:$A,"EECRF RIDER - SGS, UMS, TSS             ")</f>
        <v>475.88</v>
      </c>
      <c r="E24" s="208">
        <f>SUMIFS([4]Pivot!E:E,[4]Pivot!$B:$B,"OTHER SALES TO PUBL",[4]Pivot!$A:$A,"EECRF RIDER - SGS, UMS, TSS             ")+SUMIFS([4]Pivot!E:E,[4]Pivot!$B:$B,"PUBLIC STREET &amp; HWY",[4]Pivot!$A:$A,"EECRF RIDER - SGS, UMS, TSS             ")</f>
        <v>532.76</v>
      </c>
      <c r="F24" s="208">
        <f>SUMIFS([4]Pivot!F:F,[4]Pivot!$B:$B,"OTHER SALES TO PUBL",[4]Pivot!$A:$A,"EECRF RIDER - SGS, UMS, TSS             ")+SUMIFS([4]Pivot!F:F,[4]Pivot!$B:$B,"PUBLIC STREET &amp; HWY",[4]Pivot!$A:$A,"EECRF RIDER - SGS, UMS, TSS             ")</f>
        <v>413.58000000000004</v>
      </c>
      <c r="G24" s="208">
        <f>SUMIFS([4]Pivot!G:G,[4]Pivot!$B:$B,"OTHER SALES TO PUBL",[4]Pivot!$A:$A,"EECRF RIDER - SGS, UMS, TSS             ")+SUMIFS([4]Pivot!G:G,[4]Pivot!$B:$B,"PUBLIC STREET &amp; HWY",[4]Pivot!$A:$A,"EECRF RIDER - SGS, UMS, TSS             ")</f>
        <v>397.54</v>
      </c>
      <c r="H24" s="208">
        <f>SUMIFS([4]Pivot!H:H,[4]Pivot!$B:$B,"OTHER SALES TO PUBL",[4]Pivot!$A:$A,"EECRF RIDER - SGS, UMS, TSS             ")+SUMIFS([4]Pivot!H:H,[4]Pivot!$B:$B,"PUBLIC STREET &amp; HWY",[4]Pivot!$A:$A,"EECRF RIDER - SGS, UMS, TSS             ")</f>
        <v>-263.23</v>
      </c>
      <c r="I24" s="208">
        <f>SUMIFS([4]Pivot!I:I,[4]Pivot!$B:$B,"OTHER SALES TO PUBL",[4]Pivot!$A:$A,"EECRF RIDER - SGS, UMS, TSS             ")+SUMIFS([4]Pivot!I:I,[4]Pivot!$B:$B,"PUBLIC STREET &amp; HWY",[4]Pivot!$A:$A,"EECRF RIDER - SGS, UMS, TSS             ")</f>
        <v>388.32000000000005</v>
      </c>
      <c r="J24" s="208">
        <f>SUMIFS([4]Pivot!J:J,[4]Pivot!$B:$B,"OTHER SALES TO PUBL",[4]Pivot!$A:$A,"EECRF RIDER - SGS, UMS, TSS             ")+SUMIFS([4]Pivot!J:J,[4]Pivot!$B:$B,"PUBLIC STREET &amp; HWY",[4]Pivot!$A:$A,"EECRF RIDER - SGS, UMS, TSS             ")</f>
        <v>393.85</v>
      </c>
      <c r="K24" s="208">
        <f>SUMIFS([4]Pivot!K:K,[4]Pivot!$B:$B,"OTHER SALES TO PUBL",[4]Pivot!$A:$A,"EECRF RIDER - SGS, UMS, TSS             ")+SUMIFS([4]Pivot!K:K,[4]Pivot!$B:$B,"PUBLIC STREET &amp; HWY",[4]Pivot!$A:$A,"EECRF RIDER - SGS, UMS, TSS             ")</f>
        <v>389.35</v>
      </c>
      <c r="L24" s="208">
        <f>SUMIFS([4]Pivot!L:L,[4]Pivot!$B:$B,"OTHER SALES TO PUBL",[4]Pivot!$A:$A,"EECRF RIDER - SGS, UMS, TSS             ")+SUMIFS([4]Pivot!L:L,[4]Pivot!$B:$B,"PUBLIC STREET &amp; HWY",[4]Pivot!$A:$A,"EECRF RIDER - SGS, UMS, TSS             ")</f>
        <v>368.46000000000004</v>
      </c>
      <c r="M24" s="208">
        <f>SUMIFS([4]Pivot!M:M,[4]Pivot!$B:$B,"OTHER SALES TO PUBL",[4]Pivot!$A:$A,"EECRF RIDER - SGS, UMS, TSS             ")+SUMIFS([4]Pivot!M:M,[4]Pivot!$B:$B,"PUBLIC STREET &amp; HWY",[4]Pivot!$A:$A,"EECRF RIDER - SGS, UMS, TSS             ")</f>
        <v>368.35</v>
      </c>
      <c r="N24" s="208">
        <f>SUMIFS([4]Pivot!N:N,[4]Pivot!$B:$B,"OTHER SALES TO PUBL",[4]Pivot!$A:$A,"EECRF RIDER - SGS, UMS, TSS             ")+SUMIFS([4]Pivot!N:N,[4]Pivot!$B:$B,"PUBLIC STREET &amp; HWY",[4]Pivot!$A:$A,"EECRF RIDER - SGS, UMS, TSS             ")</f>
        <v>382.69</v>
      </c>
      <c r="O24" s="208">
        <f>SUM(C24:N24)</f>
        <v>4429.66</v>
      </c>
    </row>
    <row r="25" spans="1:15" x14ac:dyDescent="0.2">
      <c r="A25" s="207" t="s">
        <v>54</v>
      </c>
      <c r="B25" s="207" t="s">
        <v>38</v>
      </c>
      <c r="C25" s="208">
        <f>SUMIFS([4]Pivot!C:C,[4]Pivot!$B:$B,"INDUSTRIAL SALES",[4]Pivot!$A:$A,"EECRF RIDER - SGS, UMS, TSS             ")</f>
        <v>1228.8</v>
      </c>
      <c r="D25" s="208">
        <f>SUMIFS([4]Pivot!D:D,[4]Pivot!$B:$B,"INDUSTRIAL SALES",[4]Pivot!$A:$A,"EECRF RIDER - SGS, UMS, TSS             ")</f>
        <v>1068.08</v>
      </c>
      <c r="E25" s="208">
        <f>SUMIFS([4]Pivot!E:E,[4]Pivot!$B:$B,"INDUSTRIAL SALES",[4]Pivot!$A:$A,"EECRF RIDER - SGS, UMS, TSS             ")</f>
        <v>837.79000000000008</v>
      </c>
      <c r="F25" s="208">
        <f>SUMIFS([4]Pivot!F:F,[4]Pivot!$B:$B,"INDUSTRIAL SALES",[4]Pivot!$A:$A,"EECRF RIDER - SGS, UMS, TSS             ")</f>
        <v>687.61</v>
      </c>
      <c r="G25" s="208">
        <f>SUMIFS([4]Pivot!G:G,[4]Pivot!$B:$B,"INDUSTRIAL SALES",[4]Pivot!$A:$A,"EECRF RIDER - SGS, UMS, TSS             ")</f>
        <v>804.19999999999993</v>
      </c>
      <c r="H25" s="208">
        <f>SUMIFS([4]Pivot!H:H,[4]Pivot!$B:$B,"INDUSTRIAL SALES",[4]Pivot!$A:$A,"EECRF RIDER - SGS, UMS, TSS             ")</f>
        <v>1274.6100000000001</v>
      </c>
      <c r="I25" s="208">
        <f>SUMIFS([4]Pivot!I:I,[4]Pivot!$B:$B,"INDUSTRIAL SALES",[4]Pivot!$A:$A,"EECRF RIDER - SGS, UMS, TSS             ")</f>
        <v>1098.01</v>
      </c>
      <c r="J25" s="208">
        <f>SUMIFS([4]Pivot!J:J,[4]Pivot!$B:$B,"INDUSTRIAL SALES",[4]Pivot!$A:$A,"EECRF RIDER - SGS, UMS, TSS             ")</f>
        <v>1263.5700000000002</v>
      </c>
      <c r="K25" s="208">
        <f>SUMIFS([4]Pivot!K:K,[4]Pivot!$B:$B,"INDUSTRIAL SALES",[4]Pivot!$A:$A,"EECRF RIDER - SGS, UMS, TSS             ")</f>
        <v>1182.54</v>
      </c>
      <c r="L25" s="208">
        <f>SUMIFS([4]Pivot!L:L,[4]Pivot!$B:$B,"INDUSTRIAL SALES",[4]Pivot!$A:$A,"EECRF RIDER - SGS, UMS, TSS             ")</f>
        <v>1033.5600000000002</v>
      </c>
      <c r="M25" s="208">
        <f>SUMIFS([4]Pivot!M:M,[4]Pivot!$B:$B,"INDUSTRIAL SALES",[4]Pivot!$A:$A,"EECRF RIDER - SGS, UMS, TSS             ")</f>
        <v>788.79</v>
      </c>
      <c r="N25" s="208">
        <f>SUMIFS([4]Pivot!N:N,[4]Pivot!$B:$B,"INDUSTRIAL SALES",[4]Pivot!$A:$A,"EECRF RIDER - SGS, UMS, TSS             ")</f>
        <v>1100.0100000000002</v>
      </c>
      <c r="O25" s="208">
        <f>SUM(C25:N25)</f>
        <v>12367.569999999998</v>
      </c>
    </row>
    <row r="26" spans="1:15" x14ac:dyDescent="0.2">
      <c r="A26" s="207"/>
      <c r="B26" s="202" t="s">
        <v>118</v>
      </c>
      <c r="C26" s="210">
        <f t="shared" ref="C26:N26" si="2">SUM(C22:C25)</f>
        <v>17116.210000000003</v>
      </c>
      <c r="D26" s="210">
        <f t="shared" si="2"/>
        <v>14896.179999999998</v>
      </c>
      <c r="E26" s="210">
        <f t="shared" si="2"/>
        <v>12911.880000000003</v>
      </c>
      <c r="F26" s="210">
        <f t="shared" si="2"/>
        <v>11803.04</v>
      </c>
      <c r="G26" s="210">
        <f t="shared" si="2"/>
        <v>12427.370000000003</v>
      </c>
      <c r="H26" s="210">
        <f t="shared" si="2"/>
        <v>16315.180000000002</v>
      </c>
      <c r="I26" s="210">
        <f t="shared" si="2"/>
        <v>18403.189999999991</v>
      </c>
      <c r="J26" s="210">
        <f t="shared" si="2"/>
        <v>19068.289999999994</v>
      </c>
      <c r="K26" s="210">
        <f t="shared" si="2"/>
        <v>18013.18</v>
      </c>
      <c r="L26" s="210">
        <f t="shared" si="2"/>
        <v>15896.53</v>
      </c>
      <c r="M26" s="210">
        <f t="shared" si="2"/>
        <v>12944.02</v>
      </c>
      <c r="N26" s="210">
        <f t="shared" si="2"/>
        <v>13725.2</v>
      </c>
      <c r="O26" s="210">
        <f>SUM(O22:O25)</f>
        <v>183520.27</v>
      </c>
    </row>
    <row r="27" spans="1:15" x14ac:dyDescent="0.2">
      <c r="A27" s="207"/>
      <c r="B27" s="207"/>
      <c r="C27" s="208"/>
      <c r="D27" s="208"/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208"/>
    </row>
    <row r="28" spans="1:15" x14ac:dyDescent="0.2">
      <c r="A28" s="207" t="s">
        <v>141</v>
      </c>
      <c r="B28" s="207" t="s">
        <v>22</v>
      </c>
      <c r="C28" s="208">
        <f>SUMIFS([4]Pivot!C:C,[4]Pivot!$B:$B,"residential sales",[4]Pivot!$A:$A,"EECRF RIDER - GS, GS-TOD                ")</f>
        <v>5.12</v>
      </c>
      <c r="D28" s="208">
        <f>SUMIFS([4]Pivot!D:D,[4]Pivot!$B:$B,"residential sales",[4]Pivot!$A:$A,"EECRF RIDER - GS, GS-TOD                ")</f>
        <v>3.44</v>
      </c>
      <c r="E28" s="208">
        <f>SUMIFS([4]Pivot!E:E,[4]Pivot!$B:$B,"residential sales",[4]Pivot!$A:$A,"EECRF RIDER - GS, GS-TOD                ")</f>
        <v>0.04</v>
      </c>
      <c r="F28" s="208">
        <f>SUMIFS([4]Pivot!F:F,[4]Pivot!$B:$B,"residential sales",[4]Pivot!$A:$A,"EECRF RIDER - GS, GS-TOD                ")</f>
        <v>0</v>
      </c>
      <c r="G28" s="208">
        <f>SUMIFS([4]Pivot!G:G,[4]Pivot!$B:$B,"residential sales",[4]Pivot!$A:$A,"EECRF RIDER - GS, GS-TOD                ")</f>
        <v>0</v>
      </c>
      <c r="H28" s="208">
        <f>SUMIFS([4]Pivot!H:H,[4]Pivot!$B:$B,"residential sales",[4]Pivot!$A:$A,"EECRF RIDER - GS, GS-TOD                ")</f>
        <v>3.12</v>
      </c>
      <c r="I28" s="208">
        <f>SUMIFS([4]Pivot!I:I,[4]Pivot!$B:$B,"residential sales",[4]Pivot!$A:$A,"EECRF RIDER - GS, GS-TOD                ")</f>
        <v>40.29</v>
      </c>
      <c r="J28" s="208">
        <f>SUMIFS([4]Pivot!J:J,[4]Pivot!$B:$B,"residential sales",[4]Pivot!$A:$A,"EECRF RIDER - GS, GS-TOD                ")</f>
        <v>16.690000000000001</v>
      </c>
      <c r="K28" s="208">
        <f>SUMIFS([4]Pivot!K:K,[4]Pivot!$B:$B,"residential sales",[4]Pivot!$A:$A,"EECRF RIDER - GS, GS-TOD                ")</f>
        <v>66.66</v>
      </c>
      <c r="L28" s="208">
        <f>SUMIFS([4]Pivot!L:L,[4]Pivot!$B:$B,"residential sales",[4]Pivot!$A:$A,"EECRF RIDER - GS, GS-TOD                ")</f>
        <v>35.29</v>
      </c>
      <c r="M28" s="208">
        <f>SUMIFS([4]Pivot!M:M,[4]Pivot!$B:$B,"residential sales",[4]Pivot!$A:$A,"EECRF RIDER - GS, GS-TOD                ")</f>
        <v>28.94</v>
      </c>
      <c r="N28" s="208">
        <f>SUMIFS([4]Pivot!N:N,[4]Pivot!$B:$B,"residential sales",[4]Pivot!$A:$A,"EECRF RIDER - GS, GS-TOD                ")</f>
        <v>30.82</v>
      </c>
      <c r="O28" s="208">
        <f>SUM(C28:N28)</f>
        <v>230.41</v>
      </c>
    </row>
    <row r="29" spans="1:15" x14ac:dyDescent="0.2">
      <c r="A29" s="207" t="s">
        <v>39</v>
      </c>
      <c r="B29" s="207" t="s">
        <v>22</v>
      </c>
      <c r="C29" s="208">
        <f>SUMIFS([4]Pivot!C:C,[4]Pivot!$B:$B,"commercial sales",[4]Pivot!$A:$A,"EECRF RIDER - GS, GS-TOD                ")</f>
        <v>248589.72999999998</v>
      </c>
      <c r="D29" s="208">
        <f>SUMIFS([4]Pivot!D:D,[4]Pivot!$B:$B,"commercial sales",[4]Pivot!$A:$A,"EECRF RIDER - GS, GS-TOD                ")</f>
        <v>217150.44</v>
      </c>
      <c r="E29" s="208">
        <f>SUMIFS([4]Pivot!E:E,[4]Pivot!$B:$B,"commercial sales",[4]Pivot!$A:$A,"EECRF RIDER - GS, GS-TOD                ")</f>
        <v>239753.04</v>
      </c>
      <c r="F29" s="208">
        <f>SUMIFS([4]Pivot!F:F,[4]Pivot!$B:$B,"commercial sales",[4]Pivot!$A:$A,"EECRF RIDER - GS, GS-TOD                ")</f>
        <v>223388.54000000007</v>
      </c>
      <c r="G29" s="208">
        <f>SUMIFS([4]Pivot!G:G,[4]Pivot!$B:$B,"commercial sales",[4]Pivot!$A:$A,"EECRF RIDER - GS, GS-TOD                ")</f>
        <v>228959.99000000002</v>
      </c>
      <c r="H29" s="208">
        <f>SUMIFS([4]Pivot!H:H,[4]Pivot!$B:$B,"commercial sales",[4]Pivot!$A:$A,"EECRF RIDER - GS, GS-TOD                ")</f>
        <v>293059.96999999991</v>
      </c>
      <c r="I29" s="208">
        <f>SUMIFS([4]Pivot!I:I,[4]Pivot!$B:$B,"commercial sales",[4]Pivot!$A:$A,"EECRF RIDER - GS, GS-TOD                ")</f>
        <v>302631.78999999998</v>
      </c>
      <c r="J29" s="208">
        <f>SUMIFS([4]Pivot!J:J,[4]Pivot!$B:$B,"commercial sales",[4]Pivot!$A:$A,"EECRF RIDER - GS, GS-TOD                ")</f>
        <v>304185.15999999992</v>
      </c>
      <c r="K29" s="208">
        <f>SUMIFS([4]Pivot!K:K,[4]Pivot!$B:$B,"commercial sales",[4]Pivot!$A:$A,"EECRF RIDER - GS, GS-TOD                ")</f>
        <v>332308.99999999988</v>
      </c>
      <c r="L29" s="208">
        <f>SUMIFS([4]Pivot!L:L,[4]Pivot!$B:$B,"commercial sales",[4]Pivot!$A:$A,"EECRF RIDER - GS, GS-TOD                ")</f>
        <v>275666.81</v>
      </c>
      <c r="M29" s="208">
        <f>SUMIFS([4]Pivot!M:M,[4]Pivot!$B:$B,"commercial sales",[4]Pivot!$A:$A,"EECRF RIDER - GS, GS-TOD                ")</f>
        <v>234126.07</v>
      </c>
      <c r="N29" s="208">
        <f>SUMIFS([4]Pivot!N:N,[4]Pivot!$B:$B,"commercial sales",[4]Pivot!$A:$A,"EECRF RIDER - GS, GS-TOD                ")</f>
        <v>217544.19999999998</v>
      </c>
      <c r="O29" s="208">
        <f>SUM(C29:N29)</f>
        <v>3117364.7399999998</v>
      </c>
    </row>
    <row r="30" spans="1:15" x14ac:dyDescent="0.2">
      <c r="A30" s="207" t="s">
        <v>40</v>
      </c>
      <c r="B30" s="207" t="s">
        <v>22</v>
      </c>
      <c r="C30" s="208">
        <f>SUMIFS([4]Pivot!C:C,[4]Pivot!$B:$B,"OTHER SALES TO PUBL",[4]Pivot!$A:$A,"EECRF RIDER - GS, GS-TOD                ")+SUMIFS([4]Pivot!C:C,[4]Pivot!$B:$B,"PUBLIC STREET &amp; HWY",[4]Pivot!$A:$A,"EECRF RIDER - GS, GS-TOD                ")</f>
        <v>9129.9800000000014</v>
      </c>
      <c r="D30" s="208">
        <f>SUMIFS([4]Pivot!D:D,[4]Pivot!$B:$B,"OTHER SALES TO PUBL",[4]Pivot!$A:$A,"EECRF RIDER - GS, GS-TOD                ")+SUMIFS([4]Pivot!D:D,[4]Pivot!$B:$B,"PUBLIC STREET &amp; HWY",[4]Pivot!$A:$A,"EECRF RIDER - GS, GS-TOD                ")</f>
        <v>8869.5700000000015</v>
      </c>
      <c r="E30" s="208">
        <f>SUMIFS([4]Pivot!E:E,[4]Pivot!$B:$B,"OTHER SALES TO PUBL",[4]Pivot!$A:$A,"EECRF RIDER - GS, GS-TOD                ")+SUMIFS([4]Pivot!E:E,[4]Pivot!$B:$B,"PUBLIC STREET &amp; HWY",[4]Pivot!$A:$A,"EECRF RIDER - GS, GS-TOD                ")</f>
        <v>11275.68</v>
      </c>
      <c r="F30" s="208">
        <f>SUMIFS([4]Pivot!F:F,[4]Pivot!$B:$B,"OTHER SALES TO PUBL",[4]Pivot!$A:$A,"EECRF RIDER - GS, GS-TOD                ")+SUMIFS([4]Pivot!F:F,[4]Pivot!$B:$B,"PUBLIC STREET &amp; HWY",[4]Pivot!$A:$A,"EECRF RIDER - GS, GS-TOD                ")</f>
        <v>9689.93</v>
      </c>
      <c r="G30" s="208">
        <f>SUMIFS([4]Pivot!G:G,[4]Pivot!$B:$B,"OTHER SALES TO PUBL",[4]Pivot!$A:$A,"EECRF RIDER - GS, GS-TOD                ")+SUMIFS([4]Pivot!G:G,[4]Pivot!$B:$B,"PUBLIC STREET &amp; HWY",[4]Pivot!$A:$A,"EECRF RIDER - GS, GS-TOD                ")</f>
        <v>10034.41</v>
      </c>
      <c r="H30" s="208">
        <f>SUMIFS([4]Pivot!H:H,[4]Pivot!$B:$B,"OTHER SALES TO PUBL",[4]Pivot!$A:$A,"EECRF RIDER - GS, GS-TOD                ")+SUMIFS([4]Pivot!H:H,[4]Pivot!$B:$B,"PUBLIC STREET &amp; HWY",[4]Pivot!$A:$A,"EECRF RIDER - GS, GS-TOD                ")</f>
        <v>11278.91</v>
      </c>
      <c r="I30" s="208">
        <f>SUMIFS([4]Pivot!I:I,[4]Pivot!$B:$B,"OTHER SALES TO PUBL",[4]Pivot!$A:$A,"EECRF RIDER - GS, GS-TOD                ")+SUMIFS([4]Pivot!I:I,[4]Pivot!$B:$B,"PUBLIC STREET &amp; HWY",[4]Pivot!$A:$A,"EECRF RIDER - GS, GS-TOD                ")</f>
        <v>12307.19</v>
      </c>
      <c r="J30" s="208">
        <f>SUMIFS([4]Pivot!J:J,[4]Pivot!$B:$B,"OTHER SALES TO PUBL",[4]Pivot!$A:$A,"EECRF RIDER - GS, GS-TOD                ")+SUMIFS([4]Pivot!J:J,[4]Pivot!$B:$B,"PUBLIC STREET &amp; HWY",[4]Pivot!$A:$A,"EECRF RIDER - GS, GS-TOD                ")</f>
        <v>12090.33</v>
      </c>
      <c r="K30" s="208">
        <f>SUMIFS([4]Pivot!K:K,[4]Pivot!$B:$B,"OTHER SALES TO PUBL",[4]Pivot!$A:$A,"EECRF RIDER - GS, GS-TOD                ")+SUMIFS([4]Pivot!K:K,[4]Pivot!$B:$B,"PUBLIC STREET &amp; HWY",[4]Pivot!$A:$A,"EECRF RIDER - GS, GS-TOD                ")</f>
        <v>12107.47</v>
      </c>
      <c r="L30" s="208">
        <f>SUMIFS([4]Pivot!L:L,[4]Pivot!$B:$B,"OTHER SALES TO PUBL",[4]Pivot!$A:$A,"EECRF RIDER - GS, GS-TOD                ")+SUMIFS([4]Pivot!L:L,[4]Pivot!$B:$B,"PUBLIC STREET &amp; HWY",[4]Pivot!$A:$A,"EECRF RIDER - GS, GS-TOD                ")</f>
        <v>11137.570000000002</v>
      </c>
      <c r="M30" s="208">
        <f>SUMIFS([4]Pivot!M:M,[4]Pivot!$B:$B,"OTHER SALES TO PUBL",[4]Pivot!$A:$A,"EECRF RIDER - GS, GS-TOD                ")+SUMIFS([4]Pivot!M:M,[4]Pivot!$B:$B,"PUBLIC STREET &amp; HWY",[4]Pivot!$A:$A,"EECRF RIDER - GS, GS-TOD                ")</f>
        <v>9787.9299999999985</v>
      </c>
      <c r="N30" s="208">
        <f>SUMIFS([4]Pivot!N:N,[4]Pivot!$B:$B,"OTHER SALES TO PUBL",[4]Pivot!$A:$A,"EECRF RIDER - GS, GS-TOD                ")+SUMIFS([4]Pivot!N:N,[4]Pivot!$B:$B,"PUBLIC STREET &amp; HWY",[4]Pivot!$A:$A,"EECRF RIDER - GS, GS-TOD                ")</f>
        <v>9511.68</v>
      </c>
      <c r="O30" s="208">
        <f>SUM(C30:N30)</f>
        <v>127220.65000000002</v>
      </c>
    </row>
    <row r="31" spans="1:15" x14ac:dyDescent="0.2">
      <c r="A31" s="207" t="s">
        <v>54</v>
      </c>
      <c r="B31" s="207" t="s">
        <v>22</v>
      </c>
      <c r="C31" s="208">
        <f>SUMIFS([4]Pivot!C:C,[4]Pivot!$B:$B,"industrial sales",[4]Pivot!$A:$A,"EECRF RIDER - GS, GS-TOD                ")</f>
        <v>26925.31</v>
      </c>
      <c r="D31" s="208">
        <f>SUMIFS([4]Pivot!D:D,[4]Pivot!$B:$B,"industrial sales",[4]Pivot!$A:$A,"EECRF RIDER - GS, GS-TOD                ")</f>
        <v>26574.660000000003</v>
      </c>
      <c r="E31" s="208">
        <f>SUMIFS([4]Pivot!E:E,[4]Pivot!$B:$B,"industrial sales",[4]Pivot!$A:$A,"EECRF RIDER - GS, GS-TOD                ")</f>
        <v>24947.7</v>
      </c>
      <c r="F31" s="208">
        <f>SUMIFS([4]Pivot!F:F,[4]Pivot!$B:$B,"industrial sales",[4]Pivot!$A:$A,"EECRF RIDER - GS, GS-TOD                ")</f>
        <v>24861.45</v>
      </c>
      <c r="G31" s="208">
        <f>SUMIFS([4]Pivot!G:G,[4]Pivot!$B:$B,"industrial sales",[4]Pivot!$A:$A,"EECRF RIDER - GS, GS-TOD                ")</f>
        <v>24458.000000000004</v>
      </c>
      <c r="H31" s="208">
        <f>SUMIFS([4]Pivot!H:H,[4]Pivot!$B:$B,"industrial sales",[4]Pivot!$A:$A,"EECRF RIDER - GS, GS-TOD                ")</f>
        <v>29402.480000000003</v>
      </c>
      <c r="I31" s="208">
        <f>SUMIFS([4]Pivot!I:I,[4]Pivot!$B:$B,"industrial sales",[4]Pivot!$A:$A,"EECRF RIDER - GS, GS-TOD                ")</f>
        <v>29765.969999999994</v>
      </c>
      <c r="J31" s="208">
        <f>SUMIFS([4]Pivot!J:J,[4]Pivot!$B:$B,"industrial sales",[4]Pivot!$A:$A,"EECRF RIDER - GS, GS-TOD                ")</f>
        <v>30339.599999999999</v>
      </c>
      <c r="K31" s="208">
        <f>SUMIFS([4]Pivot!K:K,[4]Pivot!$B:$B,"industrial sales",[4]Pivot!$A:$A,"EECRF RIDER - GS, GS-TOD                ")</f>
        <v>29234.709999999995</v>
      </c>
      <c r="L31" s="208">
        <f>SUMIFS([4]Pivot!L:L,[4]Pivot!$B:$B,"industrial sales",[4]Pivot!$A:$A,"EECRF RIDER - GS, GS-TOD                ")</f>
        <v>27993.71</v>
      </c>
      <c r="M31" s="208">
        <f>SUMIFS([4]Pivot!M:M,[4]Pivot!$B:$B,"industrial sales",[4]Pivot!$A:$A,"EECRF RIDER - GS, GS-TOD                ")</f>
        <v>26004.43</v>
      </c>
      <c r="N31" s="208">
        <f>SUMIFS([4]Pivot!N:N,[4]Pivot!$B:$B,"industrial sales",[4]Pivot!$A:$A,"EECRF RIDER - GS, GS-TOD                ")</f>
        <v>25283.79</v>
      </c>
      <c r="O31" s="208">
        <f>SUM(C31:N31)</f>
        <v>325791.81</v>
      </c>
    </row>
    <row r="32" spans="1:15" x14ac:dyDescent="0.2">
      <c r="A32" s="207"/>
      <c r="B32" s="202" t="s">
        <v>119</v>
      </c>
      <c r="C32" s="210">
        <f>SUM(C28:C31)</f>
        <v>284650.14</v>
      </c>
      <c r="D32" s="210">
        <f t="shared" ref="D32:O32" si="3">SUM(D28:D31)</f>
        <v>252598.11000000002</v>
      </c>
      <c r="E32" s="210">
        <f t="shared" si="3"/>
        <v>275976.46000000002</v>
      </c>
      <c r="F32" s="210">
        <f t="shared" si="3"/>
        <v>257939.92000000007</v>
      </c>
      <c r="G32" s="210">
        <f t="shared" si="3"/>
        <v>263452.40000000002</v>
      </c>
      <c r="H32" s="210">
        <f t="shared" si="3"/>
        <v>333744.47999999986</v>
      </c>
      <c r="I32" s="210">
        <f t="shared" si="3"/>
        <v>344745.23999999993</v>
      </c>
      <c r="J32" s="210">
        <f t="shared" si="3"/>
        <v>346631.77999999991</v>
      </c>
      <c r="K32" s="210">
        <f t="shared" si="3"/>
        <v>373717.83999999985</v>
      </c>
      <c r="L32" s="210">
        <f t="shared" si="3"/>
        <v>314833.38</v>
      </c>
      <c r="M32" s="210">
        <f t="shared" si="3"/>
        <v>269947.37</v>
      </c>
      <c r="N32" s="210">
        <f t="shared" si="3"/>
        <v>252370.49</v>
      </c>
      <c r="O32" s="210">
        <f t="shared" si="3"/>
        <v>3570607.61</v>
      </c>
    </row>
    <row r="33" spans="1:15" x14ac:dyDescent="0.2">
      <c r="A33" s="207"/>
      <c r="B33" s="207"/>
      <c r="C33" s="208"/>
      <c r="D33" s="208"/>
      <c r="E33" s="208"/>
      <c r="F33" s="208"/>
      <c r="G33" s="208"/>
      <c r="H33" s="208"/>
      <c r="I33" s="208"/>
      <c r="J33" s="208"/>
      <c r="K33" s="208"/>
      <c r="L33" s="208"/>
      <c r="M33" s="208"/>
      <c r="N33" s="208"/>
      <c r="O33" s="208"/>
    </row>
    <row r="34" spans="1:15" x14ac:dyDescent="0.2">
      <c r="A34" s="207" t="s">
        <v>39</v>
      </c>
      <c r="B34" s="207" t="s">
        <v>23</v>
      </c>
      <c r="C34" s="208">
        <f>SUMIFS([4]Pivot!C:C,[4]Pivot!$B:$B,"commercial sales",[4]Pivot!$A:$A,"EECRF RIDER - LGS, LGS-TOD              ")</f>
        <v>-6314.2299999999977</v>
      </c>
      <c r="D34" s="208">
        <f>SUMIFS([4]Pivot!D:D,[4]Pivot!$B:$B,"commercial sales",[4]Pivot!$A:$A,"EECRF RIDER - LGS, LGS-TOD              ")</f>
        <v>-12274.799999999997</v>
      </c>
      <c r="E34" s="208">
        <f>SUMIFS([4]Pivot!E:E,[4]Pivot!$B:$B,"commercial sales",[4]Pivot!$A:$A,"EECRF RIDER - LGS, LGS-TOD              ")</f>
        <v>-13658.58</v>
      </c>
      <c r="F34" s="208">
        <f>SUMIFS([4]Pivot!F:F,[4]Pivot!$B:$B,"commercial sales",[4]Pivot!$A:$A,"EECRF RIDER - LGS, LGS-TOD              ")</f>
        <v>-13204.190000000002</v>
      </c>
      <c r="G34" s="208">
        <f>SUMIFS([4]Pivot!G:G,[4]Pivot!$B:$B,"commercial sales",[4]Pivot!$A:$A,"EECRF RIDER - LGS, LGS-TOD              ")</f>
        <v>-13170.44</v>
      </c>
      <c r="H34" s="208">
        <f>SUMIFS([4]Pivot!H:H,[4]Pivot!$B:$B,"commercial sales",[4]Pivot!$A:$A,"EECRF RIDER - LGS, LGS-TOD              ")</f>
        <v>-15477.020000000002</v>
      </c>
      <c r="I34" s="208">
        <f>SUMIFS([4]Pivot!I:I,[4]Pivot!$B:$B,"commercial sales",[4]Pivot!$A:$A,"EECRF RIDER - LGS, LGS-TOD              ")</f>
        <v>-16035.300000000001</v>
      </c>
      <c r="J34" s="208">
        <f>SUMIFS([4]Pivot!J:J,[4]Pivot!$B:$B,"commercial sales",[4]Pivot!$A:$A,"EECRF RIDER - LGS, LGS-TOD              ")</f>
        <v>-15745.270000000002</v>
      </c>
      <c r="K34" s="208">
        <f>SUMIFS([4]Pivot!K:K,[4]Pivot!$B:$B,"commercial sales",[4]Pivot!$A:$A,"EECRF RIDER - LGS, LGS-TOD              ")</f>
        <v>-16785.210000000003</v>
      </c>
      <c r="L34" s="208">
        <f>SUMIFS([4]Pivot!L:L,[4]Pivot!$B:$B,"commercial sales",[4]Pivot!$A:$A,"EECRF RIDER - LGS, LGS-TOD              ")</f>
        <v>-15818.68</v>
      </c>
      <c r="M34" s="208">
        <f>SUMIFS([4]Pivot!M:M,[4]Pivot!$B:$B,"commercial sales",[4]Pivot!$A:$A,"EECRF RIDER - LGS, LGS-TOD              ")</f>
        <v>-13502.49</v>
      </c>
      <c r="N34" s="208">
        <f>SUMIFS([4]Pivot!N:N,[4]Pivot!$B:$B,"commercial sales",[4]Pivot!$A:$A,"EECRF RIDER - LGS, LGS-TOD              ")</f>
        <v>-12654.68</v>
      </c>
      <c r="O34" s="208">
        <f>SUM(C34:N34)</f>
        <v>-164640.88999999998</v>
      </c>
    </row>
    <row r="35" spans="1:15" x14ac:dyDescent="0.2">
      <c r="A35" s="207" t="s">
        <v>40</v>
      </c>
      <c r="B35" s="207" t="s">
        <v>23</v>
      </c>
      <c r="C35" s="208">
        <f>SUMIFS([4]Pivot!C:C,[4]Pivot!$B:$B,"OTHER SALES TO PUBL",[4]Pivot!$A:$A,"EECRF RIDER - LGS, LGS-TOD              ")+SUMIFS([4]Pivot!C:C,[4]Pivot!$B:$B,"PUBLIC STREET &amp; HWY",[4]Pivot!$A:$A,"EECRF RIDER - LGS, LGS-TOD              ")</f>
        <v>178.42</v>
      </c>
      <c r="D35" s="208">
        <f>SUMIFS([4]Pivot!D:D,[4]Pivot!$B:$B,"OTHER SALES TO PUBL",[4]Pivot!$A:$A,"EECRF RIDER - LGS, LGS-TOD              ")+SUMIFS([4]Pivot!D:D,[4]Pivot!$B:$B,"PUBLIC STREET &amp; HWY",[4]Pivot!$A:$A,"EECRF RIDER - LGS, LGS-TOD              ")</f>
        <v>-705.29000000000008</v>
      </c>
      <c r="E35" s="208">
        <f>SUMIFS([4]Pivot!E:E,[4]Pivot!$B:$B,"OTHER SALES TO PUBL",[4]Pivot!$A:$A,"EECRF RIDER - LGS, LGS-TOD              ")+SUMIFS([4]Pivot!E:E,[4]Pivot!$B:$B,"PUBLIC STREET &amp; HWY",[4]Pivot!$A:$A,"EECRF RIDER - LGS, LGS-TOD              ")</f>
        <v>-807.06</v>
      </c>
      <c r="F35" s="208">
        <f>SUMIFS([4]Pivot!F:F,[4]Pivot!$B:$B,"OTHER SALES TO PUBL",[4]Pivot!$A:$A,"EECRF RIDER - LGS, LGS-TOD              ")+SUMIFS([4]Pivot!F:F,[4]Pivot!$B:$B,"PUBLIC STREET &amp; HWY",[4]Pivot!$A:$A,"EECRF RIDER - LGS, LGS-TOD              ")</f>
        <v>-845.41</v>
      </c>
      <c r="G35" s="208">
        <f>SUMIFS([4]Pivot!G:G,[4]Pivot!$B:$B,"OTHER SALES TO PUBL",[4]Pivot!$A:$A,"EECRF RIDER - LGS, LGS-TOD              ")+SUMIFS([4]Pivot!G:G,[4]Pivot!$B:$B,"PUBLIC STREET &amp; HWY",[4]Pivot!$A:$A,"EECRF RIDER - LGS, LGS-TOD              ")</f>
        <v>-861.16</v>
      </c>
      <c r="H35" s="208">
        <f>SUMIFS([4]Pivot!H:H,[4]Pivot!$B:$B,"OTHER SALES TO PUBL",[4]Pivot!$A:$A,"EECRF RIDER - LGS, LGS-TOD              ")+SUMIFS([4]Pivot!H:H,[4]Pivot!$B:$B,"PUBLIC STREET &amp; HWY",[4]Pivot!$A:$A,"EECRF RIDER - LGS, LGS-TOD              ")</f>
        <v>-938.06000000000006</v>
      </c>
      <c r="I35" s="208">
        <f>SUMIFS([4]Pivot!I:I,[4]Pivot!$B:$B,"OTHER SALES TO PUBL",[4]Pivot!$A:$A,"EECRF RIDER - LGS, LGS-TOD              ")+SUMIFS([4]Pivot!I:I,[4]Pivot!$B:$B,"PUBLIC STREET &amp; HWY",[4]Pivot!$A:$A,"EECRF RIDER - LGS, LGS-TOD              ")</f>
        <v>-837.34999999999991</v>
      </c>
      <c r="J35" s="208">
        <f>SUMIFS([4]Pivot!J:J,[4]Pivot!$B:$B,"OTHER SALES TO PUBL",[4]Pivot!$A:$A,"EECRF RIDER - LGS, LGS-TOD              ")+SUMIFS([4]Pivot!J:J,[4]Pivot!$B:$B,"PUBLIC STREET &amp; HWY",[4]Pivot!$A:$A,"EECRF RIDER - LGS, LGS-TOD              ")</f>
        <v>-906.81000000000006</v>
      </c>
      <c r="K35" s="208">
        <f>SUMIFS([4]Pivot!K:K,[4]Pivot!$B:$B,"OTHER SALES TO PUBL",[4]Pivot!$A:$A,"EECRF RIDER - LGS, LGS-TOD              ")+SUMIFS([4]Pivot!K:K,[4]Pivot!$B:$B,"PUBLIC STREET &amp; HWY",[4]Pivot!$A:$A,"EECRF RIDER - LGS, LGS-TOD              ")</f>
        <v>-929.06999999999994</v>
      </c>
      <c r="L35" s="208">
        <f>SUMIFS([4]Pivot!L:L,[4]Pivot!$B:$B,"OTHER SALES TO PUBL",[4]Pivot!$A:$A,"EECRF RIDER - LGS, LGS-TOD              ")+SUMIFS([4]Pivot!L:L,[4]Pivot!$B:$B,"PUBLIC STREET &amp; HWY",[4]Pivot!$A:$A,"EECRF RIDER - LGS, LGS-TOD              ")</f>
        <v>-862.09999999999991</v>
      </c>
      <c r="M35" s="208">
        <f>SUMIFS([4]Pivot!M:M,[4]Pivot!$B:$B,"OTHER SALES TO PUBL",[4]Pivot!$A:$A,"EECRF RIDER - LGS, LGS-TOD              ")+SUMIFS([4]Pivot!M:M,[4]Pivot!$B:$B,"PUBLIC STREET &amp; HWY",[4]Pivot!$A:$A,"EECRF RIDER - LGS, LGS-TOD              ")</f>
        <v>-813.7</v>
      </c>
      <c r="N35" s="208">
        <f>SUMIFS([4]Pivot!N:N,[4]Pivot!$B:$B,"OTHER SALES TO PUBL",[4]Pivot!$A:$A,"EECRF RIDER - LGS, LGS-TOD              ")+SUMIFS([4]Pivot!N:N,[4]Pivot!$B:$B,"PUBLIC STREET &amp; HWY",[4]Pivot!$A:$A,"EECRF RIDER - LGS, LGS-TOD              ")</f>
        <v>-826.45</v>
      </c>
      <c r="O35" s="208">
        <f>SUM(C35:N35)</f>
        <v>-9154.0400000000009</v>
      </c>
    </row>
    <row r="36" spans="1:15" x14ac:dyDescent="0.2">
      <c r="A36" s="207" t="s">
        <v>54</v>
      </c>
      <c r="B36" s="207" t="s">
        <v>23</v>
      </c>
      <c r="C36" s="208">
        <f>SUMIFS([4]Pivot!C:C,[4]Pivot!$B:$B,"industrial sales",[4]Pivot!$A:$A,"EECRF RIDER - LGS, LGS-TOD              ")</f>
        <v>-2977.5699999999997</v>
      </c>
      <c r="D36" s="208">
        <f>SUMIFS([4]Pivot!D:D,[4]Pivot!$B:$B,"industrial sales",[4]Pivot!$A:$A,"EECRF RIDER - LGS, LGS-TOD              ")</f>
        <v>-3963.83</v>
      </c>
      <c r="E36" s="208">
        <f>SUMIFS([4]Pivot!E:E,[4]Pivot!$B:$B,"industrial sales",[4]Pivot!$A:$A,"EECRF RIDER - LGS, LGS-TOD              ")</f>
        <v>-5367.06</v>
      </c>
      <c r="F36" s="208">
        <f>SUMIFS([4]Pivot!F:F,[4]Pivot!$B:$B,"industrial sales",[4]Pivot!$A:$A,"EECRF RIDER - LGS, LGS-TOD              ")</f>
        <v>-5184.8100000000004</v>
      </c>
      <c r="G36" s="208">
        <f>SUMIFS([4]Pivot!G:G,[4]Pivot!$B:$B,"industrial sales",[4]Pivot!$A:$A,"EECRF RIDER - LGS, LGS-TOD              ")</f>
        <v>-5086.5400000000009</v>
      </c>
      <c r="H36" s="208">
        <f>SUMIFS([4]Pivot!H:H,[4]Pivot!$B:$B,"industrial sales",[4]Pivot!$A:$A,"EECRF RIDER - LGS, LGS-TOD              ")</f>
        <v>-5427.02</v>
      </c>
      <c r="I36" s="208">
        <f>SUMIFS([4]Pivot!I:I,[4]Pivot!$B:$B,"industrial sales",[4]Pivot!$A:$A,"EECRF RIDER - LGS, LGS-TOD              ")</f>
        <v>-5649.62</v>
      </c>
      <c r="J36" s="208">
        <f>SUMIFS([4]Pivot!J:J,[4]Pivot!$B:$B,"industrial sales",[4]Pivot!$A:$A,"EECRF RIDER - LGS, LGS-TOD              ")</f>
        <v>-5321.7199999999993</v>
      </c>
      <c r="K36" s="208">
        <f>SUMIFS([4]Pivot!K:K,[4]Pivot!$B:$B,"industrial sales",[4]Pivot!$A:$A,"EECRF RIDER - LGS, LGS-TOD              ")</f>
        <v>-5622.39</v>
      </c>
      <c r="L36" s="208">
        <f>SUMIFS([4]Pivot!L:L,[4]Pivot!$B:$B,"industrial sales",[4]Pivot!$A:$A,"EECRF RIDER - LGS, LGS-TOD              ")</f>
        <v>-5246.8</v>
      </c>
      <c r="M36" s="208">
        <f>SUMIFS([4]Pivot!M:M,[4]Pivot!$B:$B,"industrial sales",[4]Pivot!$A:$A,"EECRF RIDER - LGS, LGS-TOD              ")</f>
        <v>-4981.3600000000006</v>
      </c>
      <c r="N36" s="208">
        <f>SUMIFS([4]Pivot!N:N,[4]Pivot!$B:$B,"industrial sales",[4]Pivot!$A:$A,"EECRF RIDER - LGS, LGS-TOD              ")</f>
        <v>-4786.54</v>
      </c>
      <c r="O36" s="208">
        <f>SUM(C36:N36)</f>
        <v>-59615.260000000009</v>
      </c>
    </row>
    <row r="37" spans="1:15" x14ac:dyDescent="0.2">
      <c r="A37" s="207"/>
      <c r="B37" s="202" t="s">
        <v>120</v>
      </c>
      <c r="C37" s="210">
        <f>SUM(C34:C36)</f>
        <v>-9113.3799999999974</v>
      </c>
      <c r="D37" s="210">
        <f t="shared" ref="D37:O37" si="4">SUM(D34:D36)</f>
        <v>-16943.919999999998</v>
      </c>
      <c r="E37" s="210">
        <f t="shared" si="4"/>
        <v>-19832.7</v>
      </c>
      <c r="F37" s="210">
        <f t="shared" si="4"/>
        <v>-19234.410000000003</v>
      </c>
      <c r="G37" s="210">
        <f t="shared" si="4"/>
        <v>-19118.14</v>
      </c>
      <c r="H37" s="210">
        <f t="shared" si="4"/>
        <v>-21842.100000000002</v>
      </c>
      <c r="I37" s="210">
        <f t="shared" si="4"/>
        <v>-22522.27</v>
      </c>
      <c r="J37" s="210">
        <f t="shared" si="4"/>
        <v>-21973.800000000003</v>
      </c>
      <c r="K37" s="210">
        <f t="shared" si="4"/>
        <v>-23336.670000000002</v>
      </c>
      <c r="L37" s="210">
        <f t="shared" si="4"/>
        <v>-21927.579999999998</v>
      </c>
      <c r="M37" s="210">
        <f t="shared" si="4"/>
        <v>-19297.550000000003</v>
      </c>
      <c r="N37" s="210">
        <f t="shared" si="4"/>
        <v>-18267.670000000002</v>
      </c>
      <c r="O37" s="210">
        <f t="shared" si="4"/>
        <v>-233410.19</v>
      </c>
    </row>
    <row r="38" spans="1:15" x14ac:dyDescent="0.2">
      <c r="A38" s="207"/>
      <c r="B38" s="207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8"/>
    </row>
    <row r="39" spans="1:15" x14ac:dyDescent="0.2">
      <c r="A39" s="207" t="s">
        <v>39</v>
      </c>
      <c r="B39" s="207" t="s">
        <v>51</v>
      </c>
      <c r="C39" s="208">
        <f>SUMIFS([4]Pivot!C:C,[4]Pivot!$B:$B,"commercial sales",[4]Pivot!$A:$A,"EECRF RIDER - LIPS, LIPS-TOD STANDARD   ")</f>
        <v>24479.67</v>
      </c>
      <c r="D39" s="208">
        <f>SUMIFS([4]Pivot!D:D,[4]Pivot!$B:$B,"commercial sales",[4]Pivot!$A:$A,"EECRF RIDER - LIPS, LIPS-TOD STANDARD   ")</f>
        <v>28372.9</v>
      </c>
      <c r="E39" s="208">
        <f>SUMIFS([4]Pivot!E:E,[4]Pivot!$B:$B,"commercial sales",[4]Pivot!$A:$A,"EECRF RIDER - LIPS, LIPS-TOD STANDARD   ")</f>
        <v>36532.43</v>
      </c>
      <c r="F39" s="208">
        <f>SUMIFS([4]Pivot!F:F,[4]Pivot!$B:$B,"commercial sales",[4]Pivot!$A:$A,"EECRF RIDER - LIPS, LIPS-TOD STANDARD   ")</f>
        <v>38575.42</v>
      </c>
      <c r="G39" s="208">
        <f>SUMIFS([4]Pivot!G:G,[4]Pivot!$B:$B,"commercial sales",[4]Pivot!$A:$A,"EECRF RIDER - LIPS, LIPS-TOD STANDARD   ")</f>
        <v>33592.26</v>
      </c>
      <c r="H39" s="208">
        <f>SUMIFS([4]Pivot!H:H,[4]Pivot!$B:$B,"commercial sales",[4]Pivot!$A:$A,"EECRF RIDER - LIPS, LIPS-TOD STANDARD   ")</f>
        <v>37965.54</v>
      </c>
      <c r="I39" s="208">
        <f>SUMIFS([4]Pivot!I:I,[4]Pivot!$B:$B,"commercial sales",[4]Pivot!$A:$A,"EECRF RIDER - LIPS, LIPS-TOD STANDARD   ")</f>
        <v>40801.440000000002</v>
      </c>
      <c r="J39" s="208">
        <f>SUMIFS([4]Pivot!J:J,[4]Pivot!$B:$B,"commercial sales",[4]Pivot!$A:$A,"EECRF RIDER - LIPS, LIPS-TOD STANDARD   ")</f>
        <v>42947.13</v>
      </c>
      <c r="K39" s="208">
        <f>SUMIFS([4]Pivot!K:K,[4]Pivot!$B:$B,"commercial sales",[4]Pivot!$A:$A,"EECRF RIDER - LIPS, LIPS-TOD STANDARD   ")</f>
        <v>44291.93</v>
      </c>
      <c r="L39" s="208">
        <f>SUMIFS([4]Pivot!L:L,[4]Pivot!$B:$B,"commercial sales",[4]Pivot!$A:$A,"EECRF RIDER - LIPS, LIPS-TOD STANDARD   ")</f>
        <v>41295.079999999994</v>
      </c>
      <c r="M39" s="208">
        <f>SUMIFS([4]Pivot!M:M,[4]Pivot!$B:$B,"commercial sales",[4]Pivot!$A:$A,"EECRF RIDER - LIPS, LIPS-TOD STANDARD   ")</f>
        <v>38694.590000000004</v>
      </c>
      <c r="N39" s="208">
        <f>SUMIFS([4]Pivot!N:N,[4]Pivot!$B:$B,"commercial sales",[4]Pivot!$A:$A,"EECRF RIDER - LIPS, LIPS-TOD STANDARD   ")</f>
        <v>34518.28</v>
      </c>
      <c r="O39" s="208">
        <f>SUM(C39:N39)</f>
        <v>442066.67000000004</v>
      </c>
    </row>
    <row r="40" spans="1:15" x14ac:dyDescent="0.2">
      <c r="A40" s="207" t="s">
        <v>40</v>
      </c>
      <c r="B40" s="207" t="s">
        <v>51</v>
      </c>
      <c r="C40" s="208">
        <f>SUMIFS([4]Pivot!C:C,[4]Pivot!$B:$B,"OTHER SALES TO PUBL",[4]Pivot!$A:$A,"EECRF RIDER - LIPS, LIPS-TOD STANDARD   ")+SUMIFS([4]Pivot!C:C,[4]Pivot!$B:$B,"PUBLIC STREET &amp; HWY",[4]Pivot!$A:$A,"EECRF RIDER - LIPS, LIPS-TOD STANDARD   ")</f>
        <v>6444.4</v>
      </c>
      <c r="D40" s="208">
        <f>SUMIFS([4]Pivot!D:D,[4]Pivot!$B:$B,"OTHER SALES TO PUBL",[4]Pivot!$A:$A,"EECRF RIDER - LIPS, LIPS-TOD STANDARD   ")+SUMIFS([4]Pivot!D:D,[4]Pivot!$B:$B,"PUBLIC STREET &amp; HWY",[4]Pivot!$A:$A,"EECRF RIDER - LIPS, LIPS-TOD STANDARD   ")</f>
        <v>6752.06</v>
      </c>
      <c r="E40" s="208">
        <f>SUMIFS([4]Pivot!E:E,[4]Pivot!$B:$B,"OTHER SALES TO PUBL",[4]Pivot!$A:$A,"EECRF RIDER - LIPS, LIPS-TOD STANDARD   ")+SUMIFS([4]Pivot!E:E,[4]Pivot!$B:$B,"PUBLIC STREET &amp; HWY",[4]Pivot!$A:$A,"EECRF RIDER - LIPS, LIPS-TOD STANDARD   ")</f>
        <v>8231.42</v>
      </c>
      <c r="F40" s="208">
        <f>SUMIFS([4]Pivot!F:F,[4]Pivot!$B:$B,"OTHER SALES TO PUBL",[4]Pivot!$A:$A,"EECRF RIDER - LIPS, LIPS-TOD STANDARD   ")+SUMIFS([4]Pivot!F:F,[4]Pivot!$B:$B,"PUBLIC STREET &amp; HWY",[4]Pivot!$A:$A,"EECRF RIDER - LIPS, LIPS-TOD STANDARD   ")</f>
        <v>6526.85</v>
      </c>
      <c r="G40" s="208">
        <f>SUMIFS([4]Pivot!G:G,[4]Pivot!$B:$B,"OTHER SALES TO PUBL",[4]Pivot!$A:$A,"EECRF RIDER - LIPS, LIPS-TOD STANDARD   ")+SUMIFS([4]Pivot!G:G,[4]Pivot!$B:$B,"PUBLIC STREET &amp; HWY",[4]Pivot!$A:$A,"EECRF RIDER - LIPS, LIPS-TOD STANDARD   ")</f>
        <v>7942.18</v>
      </c>
      <c r="H40" s="208">
        <f>SUMIFS([4]Pivot!H:H,[4]Pivot!$B:$B,"OTHER SALES TO PUBL",[4]Pivot!$A:$A,"EECRF RIDER - LIPS, LIPS-TOD STANDARD   ")+SUMIFS([4]Pivot!H:H,[4]Pivot!$B:$B,"PUBLIC STREET &amp; HWY",[4]Pivot!$A:$A,"EECRF RIDER - LIPS, LIPS-TOD STANDARD   ")</f>
        <v>8419.11</v>
      </c>
      <c r="I40" s="208">
        <f>SUMIFS([4]Pivot!I:I,[4]Pivot!$B:$B,"OTHER SALES TO PUBL",[4]Pivot!$A:$A,"EECRF RIDER - LIPS, LIPS-TOD STANDARD   ")+SUMIFS([4]Pivot!I:I,[4]Pivot!$B:$B,"PUBLIC STREET &amp; HWY",[4]Pivot!$A:$A,"EECRF RIDER - LIPS, LIPS-TOD STANDARD   ")</f>
        <v>8554.9</v>
      </c>
      <c r="J40" s="208">
        <f>SUMIFS([4]Pivot!J:J,[4]Pivot!$B:$B,"OTHER SALES TO PUBL",[4]Pivot!$A:$A,"EECRF RIDER - LIPS, LIPS-TOD STANDARD   ")+SUMIFS([4]Pivot!J:J,[4]Pivot!$B:$B,"PUBLIC STREET &amp; HWY",[4]Pivot!$A:$A,"EECRF RIDER - LIPS, LIPS-TOD STANDARD   ")</f>
        <v>8718.2900000000009</v>
      </c>
      <c r="K40" s="208">
        <f>SUMIFS([4]Pivot!K:K,[4]Pivot!$B:$B,"OTHER SALES TO PUBL",[4]Pivot!$A:$A,"EECRF RIDER - LIPS, LIPS-TOD STANDARD   ")+SUMIFS([4]Pivot!K:K,[4]Pivot!$B:$B,"PUBLIC STREET &amp; HWY",[4]Pivot!$A:$A,"EECRF RIDER - LIPS, LIPS-TOD STANDARD   ")</f>
        <v>8547.16</v>
      </c>
      <c r="L40" s="208">
        <f>SUMIFS([4]Pivot!L:L,[4]Pivot!$B:$B,"OTHER SALES TO PUBL",[4]Pivot!$A:$A,"EECRF RIDER - LIPS, LIPS-TOD STANDARD   ")+SUMIFS([4]Pivot!L:L,[4]Pivot!$B:$B,"PUBLIC STREET &amp; HWY",[4]Pivot!$A:$A,"EECRF RIDER - LIPS, LIPS-TOD STANDARD   ")</f>
        <v>6319.3</v>
      </c>
      <c r="M40" s="208">
        <f>SUMIFS([4]Pivot!M:M,[4]Pivot!$B:$B,"OTHER SALES TO PUBL",[4]Pivot!$A:$A,"EECRF RIDER - LIPS, LIPS-TOD STANDARD   ")+SUMIFS([4]Pivot!M:M,[4]Pivot!$B:$B,"PUBLIC STREET &amp; HWY",[4]Pivot!$A:$A,"EECRF RIDER - LIPS, LIPS-TOD STANDARD   ")</f>
        <v>6300.5300000000007</v>
      </c>
      <c r="N40" s="208">
        <f>SUMIFS([4]Pivot!N:N,[4]Pivot!$B:$B,"OTHER SALES TO PUBL",[4]Pivot!$A:$A,"EECRF RIDER - LIPS, LIPS-TOD STANDARD   ")+SUMIFS([4]Pivot!N:N,[4]Pivot!$B:$B,"PUBLIC STREET &amp; HWY",[4]Pivot!$A:$A,"EECRF RIDER - LIPS, LIPS-TOD STANDARD   ")</f>
        <v>3965.57</v>
      </c>
      <c r="O40" s="208">
        <f>SUM(C40:N40)</f>
        <v>86721.77</v>
      </c>
    </row>
    <row r="41" spans="1:15" x14ac:dyDescent="0.2">
      <c r="A41" s="207" t="s">
        <v>54</v>
      </c>
      <c r="B41" s="207" t="s">
        <v>51</v>
      </c>
      <c r="C41" s="208">
        <f>SUMIFS([4]Pivot!C:C,[4]Pivot!$B:$B,"industrial sales",[4]Pivot!$A:$A,"EECRF RIDER - LIPS, LIPS-TOD STANDARD   ")</f>
        <v>54377.51</v>
      </c>
      <c r="D41" s="208">
        <f>SUMIFS([4]Pivot!D:D,[4]Pivot!$B:$B,"industrial sales",[4]Pivot!$A:$A,"EECRF RIDER - LIPS, LIPS-TOD STANDARD   ")</f>
        <v>43682.76</v>
      </c>
      <c r="E41" s="208">
        <f>SUMIFS([4]Pivot!E:E,[4]Pivot!$B:$B,"industrial sales",[4]Pivot!$A:$A,"EECRF RIDER - LIPS, LIPS-TOD STANDARD   ")</f>
        <v>53598.64</v>
      </c>
      <c r="F41" s="208">
        <f>SUMIFS([4]Pivot!F:F,[4]Pivot!$B:$B,"industrial sales",[4]Pivot!$A:$A,"EECRF RIDER - LIPS, LIPS-TOD STANDARD   ")</f>
        <v>51933.61</v>
      </c>
      <c r="G41" s="208">
        <f>SUMIFS([4]Pivot!G:G,[4]Pivot!$B:$B,"industrial sales",[4]Pivot!$A:$A,"EECRF RIDER - LIPS, LIPS-TOD STANDARD   ")</f>
        <v>51591.399999999994</v>
      </c>
      <c r="H41" s="208">
        <f>SUMIFS([4]Pivot!H:H,[4]Pivot!$B:$B,"industrial sales",[4]Pivot!$A:$A,"EECRF RIDER - LIPS, LIPS-TOD STANDARD   ")</f>
        <v>55602.04</v>
      </c>
      <c r="I41" s="208">
        <f>SUMIFS([4]Pivot!I:I,[4]Pivot!$B:$B,"industrial sales",[4]Pivot!$A:$A,"EECRF RIDER - LIPS, LIPS-TOD STANDARD   ")</f>
        <v>57878.15</v>
      </c>
      <c r="J41" s="208">
        <f>SUMIFS([4]Pivot!J:J,[4]Pivot!$B:$B,"industrial sales",[4]Pivot!$A:$A,"EECRF RIDER - LIPS, LIPS-TOD STANDARD   ")</f>
        <v>56880.380000000005</v>
      </c>
      <c r="K41" s="208">
        <f>SUMIFS([4]Pivot!K:K,[4]Pivot!$B:$B,"industrial sales",[4]Pivot!$A:$A,"EECRF RIDER - LIPS, LIPS-TOD STANDARD   ")</f>
        <v>66219.920000000013</v>
      </c>
      <c r="L41" s="208">
        <f>SUMIFS([4]Pivot!L:L,[4]Pivot!$B:$B,"industrial sales",[4]Pivot!$A:$A,"EECRF RIDER - LIPS, LIPS-TOD STANDARD   ")</f>
        <v>52143.110000000008</v>
      </c>
      <c r="M41" s="208">
        <f>SUMIFS([4]Pivot!M:M,[4]Pivot!$B:$B,"industrial sales",[4]Pivot!$A:$A,"EECRF RIDER - LIPS, LIPS-TOD STANDARD   ")</f>
        <v>60181.409999999996</v>
      </c>
      <c r="N41" s="208">
        <f>SUMIFS([4]Pivot!N:N,[4]Pivot!$B:$B,"industrial sales",[4]Pivot!$A:$A,"EECRF RIDER - LIPS, LIPS-TOD STANDARD   ")</f>
        <v>57799.579999999994</v>
      </c>
      <c r="O41" s="208">
        <f>SUM(C41:N41)</f>
        <v>661888.51</v>
      </c>
    </row>
    <row r="42" spans="1:15" x14ac:dyDescent="0.2">
      <c r="A42" s="207"/>
      <c r="B42" s="203" t="s">
        <v>121</v>
      </c>
      <c r="C42" s="210">
        <f>SUM(C39:C41)</f>
        <v>85301.58</v>
      </c>
      <c r="D42" s="210">
        <f t="shared" ref="D42:O42" si="5">SUM(D39:D41)</f>
        <v>78807.72</v>
      </c>
      <c r="E42" s="210">
        <f t="shared" si="5"/>
        <v>98362.489999999991</v>
      </c>
      <c r="F42" s="210">
        <f t="shared" si="5"/>
        <v>97035.88</v>
      </c>
      <c r="G42" s="210">
        <f t="shared" si="5"/>
        <v>93125.84</v>
      </c>
      <c r="H42" s="210">
        <f t="shared" si="5"/>
        <v>101986.69</v>
      </c>
      <c r="I42" s="210">
        <f t="shared" si="5"/>
        <v>107234.49</v>
      </c>
      <c r="J42" s="210">
        <f t="shared" si="5"/>
        <v>108545.8</v>
      </c>
      <c r="K42" s="210">
        <f t="shared" si="5"/>
        <v>119059.01000000001</v>
      </c>
      <c r="L42" s="210">
        <f t="shared" si="5"/>
        <v>99757.49</v>
      </c>
      <c r="M42" s="210">
        <f t="shared" si="5"/>
        <v>105176.53</v>
      </c>
      <c r="N42" s="210">
        <f t="shared" si="5"/>
        <v>96283.43</v>
      </c>
      <c r="O42" s="210">
        <f t="shared" si="5"/>
        <v>1190676.9500000002</v>
      </c>
    </row>
    <row r="43" spans="1:15" x14ac:dyDescent="0.2">
      <c r="A43" s="207"/>
      <c r="B43" s="207"/>
      <c r="C43" s="208"/>
      <c r="D43" s="208"/>
      <c r="E43" s="208"/>
      <c r="F43" s="208"/>
      <c r="G43" s="208"/>
      <c r="H43" s="208"/>
      <c r="I43" s="208"/>
      <c r="J43" s="208"/>
      <c r="K43" s="208"/>
      <c r="L43" s="208"/>
      <c r="M43" s="208"/>
      <c r="N43" s="208"/>
      <c r="O43" s="208"/>
    </row>
    <row r="44" spans="1:15" x14ac:dyDescent="0.2">
      <c r="A44" s="207" t="s">
        <v>41</v>
      </c>
      <c r="B44" s="207" t="s">
        <v>13</v>
      </c>
      <c r="C44" s="208">
        <f>SUMIFS([4]Pivot!C:C,[4]Pivot!$B:$B,"residential sales",[4]Pivot!$A:$A,"EECRF RIDER - SHL, LS-E, ALS, RLU       ")</f>
        <v>-0.03</v>
      </c>
      <c r="D44" s="208">
        <f>SUMIFS([4]Pivot!D:D,[4]Pivot!$B:$B,"residential sales",[4]Pivot!$A:$A,"EECRF RIDER - SHL, LS-E, ALS, RLU       ")</f>
        <v>-0.03</v>
      </c>
      <c r="E44" s="208">
        <f>SUMIFS([4]Pivot!E:E,[4]Pivot!$B:$B,"residential sales",[4]Pivot!$A:$A,"EECRF RIDER - SHL, LS-E, ALS, RLU       ")</f>
        <v>-0.03</v>
      </c>
      <c r="F44" s="208">
        <f>SUMIFS([4]Pivot!F:F,[4]Pivot!$B:$B,"residential sales",[4]Pivot!$A:$A,"EECRF RIDER - SHL, LS-E, ALS, RLU       ")</f>
        <v>-0.03</v>
      </c>
      <c r="G44" s="208">
        <f>SUMIFS([4]Pivot!G:G,[4]Pivot!$B:$B,"residential sales",[4]Pivot!$A:$A,"EECRF RIDER - SHL, LS-E, ALS, RLU       ")</f>
        <v>-0.03</v>
      </c>
      <c r="H44" s="208">
        <f>SUMIFS([4]Pivot!H:H,[4]Pivot!$B:$B,"residential sales",[4]Pivot!$A:$A,"EECRF RIDER - SHL, LS-E, ALS, RLU       ")</f>
        <v>-0.03</v>
      </c>
      <c r="I44" s="208">
        <f>SUMIFS([4]Pivot!I:I,[4]Pivot!$B:$B,"residential sales",[4]Pivot!$A:$A,"EECRF RIDER - SHL, LS-E, ALS, RLU       ")</f>
        <v>-0.03</v>
      </c>
      <c r="J44" s="208">
        <f>SUMIFS([4]Pivot!J:J,[4]Pivot!$B:$B,"residential sales",[4]Pivot!$A:$A,"EECRF RIDER - SHL, LS-E, ALS, RLU       ")</f>
        <v>-0.03</v>
      </c>
      <c r="K44" s="208">
        <f>SUMIFS([4]Pivot!K:K,[4]Pivot!$B:$B,"residential sales",[4]Pivot!$A:$A,"EECRF RIDER - SHL, LS-E, ALS, RLU       ")</f>
        <v>-0.03</v>
      </c>
      <c r="L44" s="208">
        <f>SUMIFS([4]Pivot!L:L,[4]Pivot!$B:$B,"residential sales",[4]Pivot!$A:$A,"EECRF RIDER - SHL, LS-E, ALS, RLU       ")</f>
        <v>-0.03</v>
      </c>
      <c r="M44" s="208">
        <f>SUMIFS([4]Pivot!M:M,[4]Pivot!$B:$B,"residential sales",[4]Pivot!$A:$A,"EECRF RIDER - SHL, LS-E, ALS, RLU       ")</f>
        <v>-0.03</v>
      </c>
      <c r="N44" s="208">
        <f>SUMIFS([4]Pivot!N:N,[4]Pivot!$B:$B,"residential sales",[4]Pivot!$A:$A,"EECRF RIDER - SHL, LS-E, ALS, RLU       ")</f>
        <v>-0.03</v>
      </c>
      <c r="O44" s="208">
        <f>SUM(C44:N44)</f>
        <v>-0.3600000000000001</v>
      </c>
    </row>
    <row r="45" spans="1:15" x14ac:dyDescent="0.2">
      <c r="A45" s="207" t="s">
        <v>39</v>
      </c>
      <c r="B45" s="207" t="s">
        <v>13</v>
      </c>
      <c r="C45" s="208">
        <f>SUMIFS([4]Pivot!C:C,[4]Pivot!$B:$B,"commercial sales",[4]Pivot!$A:$A,"EECRF RIDER - SHL, LS-E, ALS, RLU       ")</f>
        <v>-1.32</v>
      </c>
      <c r="D45" s="208">
        <f>SUMIFS([4]Pivot!D:D,[4]Pivot!$B:$B,"commercial sales",[4]Pivot!$A:$A,"EECRF RIDER - SHL, LS-E, ALS, RLU       ")</f>
        <v>-1.5</v>
      </c>
      <c r="E45" s="208">
        <f>SUMIFS([4]Pivot!E:E,[4]Pivot!$B:$B,"commercial sales",[4]Pivot!$A:$A,"EECRF RIDER - SHL, LS-E, ALS, RLU       ")</f>
        <v>-1.69</v>
      </c>
      <c r="F45" s="208">
        <f>SUMIFS([4]Pivot!F:F,[4]Pivot!$B:$B,"commercial sales",[4]Pivot!$A:$A,"EECRF RIDER - SHL, LS-E, ALS, RLU       ")</f>
        <v>-1.6600000000000001</v>
      </c>
      <c r="G45" s="208">
        <f>SUMIFS([4]Pivot!G:G,[4]Pivot!$B:$B,"commercial sales",[4]Pivot!$A:$A,"EECRF RIDER - SHL, LS-E, ALS, RLU       ")</f>
        <v>-1.62</v>
      </c>
      <c r="H45" s="208">
        <f>SUMIFS([4]Pivot!H:H,[4]Pivot!$B:$B,"commercial sales",[4]Pivot!$A:$A,"EECRF RIDER - SHL, LS-E, ALS, RLU       ")</f>
        <v>-1.6300000000000001</v>
      </c>
      <c r="I45" s="208">
        <f>SUMIFS([4]Pivot!I:I,[4]Pivot!$B:$B,"commercial sales",[4]Pivot!$A:$A,"EECRF RIDER - SHL, LS-E, ALS, RLU       ")</f>
        <v>-1.6300000000000001</v>
      </c>
      <c r="J45" s="208">
        <f>SUMIFS([4]Pivot!J:J,[4]Pivot!$B:$B,"commercial sales",[4]Pivot!$A:$A,"EECRF RIDER - SHL, LS-E, ALS, RLU       ")</f>
        <v>-1.6</v>
      </c>
      <c r="K45" s="208">
        <f>SUMIFS([4]Pivot!K:K,[4]Pivot!$B:$B,"commercial sales",[4]Pivot!$A:$A,"EECRF RIDER - SHL, LS-E, ALS, RLU       ")</f>
        <v>-1.61</v>
      </c>
      <c r="L45" s="208">
        <f>SUMIFS([4]Pivot!L:L,[4]Pivot!$B:$B,"commercial sales",[4]Pivot!$A:$A,"EECRF RIDER - SHL, LS-E, ALS, RLU       ")</f>
        <v>-1.62</v>
      </c>
      <c r="M45" s="208">
        <f>SUMIFS([4]Pivot!M:M,[4]Pivot!$B:$B,"commercial sales",[4]Pivot!$A:$A,"EECRF RIDER - SHL, LS-E, ALS, RLU       ")</f>
        <v>-1.6300000000000001</v>
      </c>
      <c r="N45" s="208">
        <f>SUMIFS([4]Pivot!N:N,[4]Pivot!$B:$B,"commercial sales",[4]Pivot!$A:$A,"EECRF RIDER - SHL, LS-E, ALS, RLU       ")</f>
        <v>-1.6300000000000001</v>
      </c>
      <c r="O45" s="208">
        <f>SUM(C45:N45)</f>
        <v>-19.139999999999997</v>
      </c>
    </row>
    <row r="46" spans="1:15" x14ac:dyDescent="0.2">
      <c r="A46" s="207" t="s">
        <v>40</v>
      </c>
      <c r="B46" s="207" t="s">
        <v>13</v>
      </c>
      <c r="C46" s="208">
        <f>SUMIFS([4]Pivot!C:C,[4]Pivot!$B:$B,"OTHER SALES TO PUBL",[4]Pivot!$A:$A,"EECRF RIDER - SHL, LS-E, ALS, RLU       ")+SUMIFS([4]Pivot!C:C,[4]Pivot!$B:$B,"PUBLIC STREET &amp; HWY",[4]Pivot!$A:$A,"EECRF RIDER - SHL, LS-E, ALS, RLU       ")</f>
        <v>-0.16999999999999998</v>
      </c>
      <c r="D46" s="208">
        <f>SUMIFS([4]Pivot!D:D,[4]Pivot!$B:$B,"OTHER SALES TO PUBL",[4]Pivot!$A:$A,"EECRF RIDER - SHL, LS-E, ALS, RLU       ")+SUMIFS([4]Pivot!D:D,[4]Pivot!$B:$B,"PUBLIC STREET &amp; HWY",[4]Pivot!$A:$A,"EECRF RIDER - SHL, LS-E, ALS, RLU       ")</f>
        <v>-4.9299999999999988</v>
      </c>
      <c r="E46" s="208">
        <f>SUMIFS([4]Pivot!E:E,[4]Pivot!$B:$B,"OTHER SALES TO PUBL",[4]Pivot!$A:$A,"EECRF RIDER - SHL, LS-E, ALS, RLU       ")+SUMIFS([4]Pivot!E:E,[4]Pivot!$B:$B,"PUBLIC STREET &amp; HWY",[4]Pivot!$A:$A,"EECRF RIDER - SHL, LS-E, ALS, RLU       ")</f>
        <v>-4.9499999999999984</v>
      </c>
      <c r="F46" s="208">
        <f>SUMIFS([4]Pivot!F:F,[4]Pivot!$B:$B,"OTHER SALES TO PUBL",[4]Pivot!$A:$A,"EECRF RIDER - SHL, LS-E, ALS, RLU       ")+SUMIFS([4]Pivot!F:F,[4]Pivot!$B:$B,"PUBLIC STREET &amp; HWY",[4]Pivot!$A:$A,"EECRF RIDER - SHL, LS-E, ALS, RLU       ")</f>
        <v>-4.9299999999999979</v>
      </c>
      <c r="G46" s="208">
        <f>SUMIFS([4]Pivot!G:G,[4]Pivot!$B:$B,"OTHER SALES TO PUBL",[4]Pivot!$A:$A,"EECRF RIDER - SHL, LS-E, ALS, RLU       ")+SUMIFS([4]Pivot!G:G,[4]Pivot!$B:$B,"PUBLIC STREET &amp; HWY",[4]Pivot!$A:$A,"EECRF RIDER - SHL, LS-E, ALS, RLU       ")</f>
        <v>-4.9299999999999979</v>
      </c>
      <c r="H46" s="208">
        <f>SUMIFS([4]Pivot!H:H,[4]Pivot!$B:$B,"OTHER SALES TO PUBL",[4]Pivot!$A:$A,"EECRF RIDER - SHL, LS-E, ALS, RLU       ")+SUMIFS([4]Pivot!H:H,[4]Pivot!$B:$B,"PUBLIC STREET &amp; HWY",[4]Pivot!$A:$A,"EECRF RIDER - SHL, LS-E, ALS, RLU       ")</f>
        <v>-4.9499999999999984</v>
      </c>
      <c r="I46" s="208">
        <f>SUMIFS([4]Pivot!I:I,[4]Pivot!$B:$B,"OTHER SALES TO PUBL",[4]Pivot!$A:$A,"EECRF RIDER - SHL, LS-E, ALS, RLU       ")+SUMIFS([4]Pivot!I:I,[4]Pivot!$B:$B,"PUBLIC STREET &amp; HWY",[4]Pivot!$A:$A,"EECRF RIDER - SHL, LS-E, ALS, RLU       ")</f>
        <v>-4.669999999999999</v>
      </c>
      <c r="J46" s="208">
        <f>SUMIFS([4]Pivot!J:J,[4]Pivot!$B:$B,"OTHER SALES TO PUBL",[4]Pivot!$A:$A,"EECRF RIDER - SHL, LS-E, ALS, RLU       ")+SUMIFS([4]Pivot!J:J,[4]Pivot!$B:$B,"PUBLIC STREET &amp; HWY",[4]Pivot!$A:$A,"EECRF RIDER - SHL, LS-E, ALS, RLU       ")</f>
        <v>-4.669999999999999</v>
      </c>
      <c r="K46" s="208">
        <f>SUMIFS([4]Pivot!K:K,[4]Pivot!$B:$B,"OTHER SALES TO PUBL",[4]Pivot!$A:$A,"EECRF RIDER - SHL, LS-E, ALS, RLU       ")+SUMIFS([4]Pivot!K:K,[4]Pivot!$B:$B,"PUBLIC STREET &amp; HWY",[4]Pivot!$A:$A,"EECRF RIDER - SHL, LS-E, ALS, RLU       ")</f>
        <v>-4.6899999999999995</v>
      </c>
      <c r="L46" s="208">
        <f>SUMIFS([4]Pivot!L:L,[4]Pivot!$B:$B,"OTHER SALES TO PUBL",[4]Pivot!$A:$A,"EECRF RIDER - SHL, LS-E, ALS, RLU       ")+SUMIFS([4]Pivot!L:L,[4]Pivot!$B:$B,"PUBLIC STREET &amp; HWY",[4]Pivot!$A:$A,"EECRF RIDER - SHL, LS-E, ALS, RLU       ")</f>
        <v>-4.68</v>
      </c>
      <c r="M46" s="208">
        <f>SUMIFS([4]Pivot!M:M,[4]Pivot!$B:$B,"OTHER SALES TO PUBL",[4]Pivot!$A:$A,"EECRF RIDER - SHL, LS-E, ALS, RLU       ")+SUMIFS([4]Pivot!M:M,[4]Pivot!$B:$B,"PUBLIC STREET &amp; HWY",[4]Pivot!$A:$A,"EECRF RIDER - SHL, LS-E, ALS, RLU       ")</f>
        <v>-4.6499999999999995</v>
      </c>
      <c r="N46" s="208">
        <f>SUMIFS([4]Pivot!N:N,[4]Pivot!$B:$B,"OTHER SALES TO PUBL",[4]Pivot!$A:$A,"EECRF RIDER - SHL, LS-E, ALS, RLU       ")+SUMIFS([4]Pivot!N:N,[4]Pivot!$B:$B,"PUBLIC STREET &amp; HWY",[4]Pivot!$A:$A,"EECRF RIDER - SHL, LS-E, ALS, RLU       ")</f>
        <v>-4.6399999999999988</v>
      </c>
      <c r="O46" s="208">
        <f>SUM(C46:N46)</f>
        <v>-52.859999999999985</v>
      </c>
    </row>
    <row r="47" spans="1:15" x14ac:dyDescent="0.2">
      <c r="A47" s="207" t="s">
        <v>54</v>
      </c>
      <c r="B47" s="207" t="s">
        <v>13</v>
      </c>
      <c r="C47" s="208">
        <f>SUMIFS([4]Pivot!C:C,[4]Pivot!$B:$B,"industrial sales",[4]Pivot!$A:$A,"EECRF RIDER - SHL, LS-E, ALS, RLU       ")</f>
        <v>-0.11</v>
      </c>
      <c r="D47" s="208">
        <f>SUMIFS([4]Pivot!D:D,[4]Pivot!$B:$B,"industrial sales",[4]Pivot!$A:$A,"EECRF RIDER - SHL, LS-E, ALS, RLU       ")</f>
        <v>-0.12000000000000001</v>
      </c>
      <c r="E47" s="208">
        <f>SUMIFS([4]Pivot!E:E,[4]Pivot!$B:$B,"industrial sales",[4]Pivot!$A:$A,"EECRF RIDER - SHL, LS-E, ALS, RLU       ")</f>
        <v>-0.12000000000000001</v>
      </c>
      <c r="F47" s="208">
        <f>SUMIFS([4]Pivot!F:F,[4]Pivot!$B:$B,"industrial sales",[4]Pivot!$A:$A,"EECRF RIDER - SHL, LS-E, ALS, RLU       ")</f>
        <v>-0.12000000000000001</v>
      </c>
      <c r="G47" s="208">
        <f>SUMIFS([4]Pivot!G:G,[4]Pivot!$B:$B,"industrial sales",[4]Pivot!$A:$A,"EECRF RIDER - SHL, LS-E, ALS, RLU       ")</f>
        <v>-0.13</v>
      </c>
      <c r="H47" s="208">
        <f>SUMIFS([4]Pivot!H:H,[4]Pivot!$B:$B,"industrial sales",[4]Pivot!$A:$A,"EECRF RIDER - SHL, LS-E, ALS, RLU       ")</f>
        <v>-0.13</v>
      </c>
      <c r="I47" s="208">
        <f>SUMIFS([4]Pivot!I:I,[4]Pivot!$B:$B,"industrial sales",[4]Pivot!$A:$A,"EECRF RIDER - SHL, LS-E, ALS, RLU       ")</f>
        <v>-0.13</v>
      </c>
      <c r="J47" s="208">
        <f>SUMIFS([4]Pivot!J:J,[4]Pivot!$B:$B,"industrial sales",[4]Pivot!$A:$A,"EECRF RIDER - SHL, LS-E, ALS, RLU       ")</f>
        <v>-0.13</v>
      </c>
      <c r="K47" s="208">
        <f>SUMIFS([4]Pivot!K:K,[4]Pivot!$B:$B,"industrial sales",[4]Pivot!$A:$A,"EECRF RIDER - SHL, LS-E, ALS, RLU       ")</f>
        <v>-0.12</v>
      </c>
      <c r="L47" s="208">
        <f>SUMIFS([4]Pivot!L:L,[4]Pivot!$B:$B,"industrial sales",[4]Pivot!$A:$A,"EECRF RIDER - SHL, LS-E, ALS, RLU       ")</f>
        <v>-0.13</v>
      </c>
      <c r="M47" s="208">
        <f>SUMIFS([4]Pivot!M:M,[4]Pivot!$B:$B,"industrial sales",[4]Pivot!$A:$A,"EECRF RIDER - SHL, LS-E, ALS, RLU       ")</f>
        <v>-0.13</v>
      </c>
      <c r="N47" s="208">
        <f>SUMIFS([4]Pivot!N:N,[4]Pivot!$B:$B,"industrial sales",[4]Pivot!$A:$A,"EECRF RIDER - SHL, LS-E, ALS, RLU       ")</f>
        <v>-0.13</v>
      </c>
      <c r="O47" s="208">
        <f>SUM(C47:N47)</f>
        <v>-1.5</v>
      </c>
    </row>
    <row r="48" spans="1:15" x14ac:dyDescent="0.2">
      <c r="A48" s="207"/>
      <c r="B48" s="202" t="s">
        <v>122</v>
      </c>
      <c r="C48" s="210">
        <f t="shared" ref="C48:O48" si="6">SUM(C44:C47)</f>
        <v>-1.6300000000000001</v>
      </c>
      <c r="D48" s="210">
        <f t="shared" si="6"/>
        <v>-6.5799999999999992</v>
      </c>
      <c r="E48" s="210">
        <f t="shared" si="6"/>
        <v>-6.7899999999999983</v>
      </c>
      <c r="F48" s="210">
        <f t="shared" si="6"/>
        <v>-6.7399999999999984</v>
      </c>
      <c r="G48" s="210">
        <f t="shared" si="6"/>
        <v>-6.7099999999999982</v>
      </c>
      <c r="H48" s="210">
        <f t="shared" si="6"/>
        <v>-6.7399999999999984</v>
      </c>
      <c r="I48" s="210">
        <f t="shared" si="6"/>
        <v>-6.4599999999999991</v>
      </c>
      <c r="J48" s="210">
        <f t="shared" si="6"/>
        <v>-6.4299999999999988</v>
      </c>
      <c r="K48" s="210">
        <f t="shared" si="6"/>
        <v>-6.45</v>
      </c>
      <c r="L48" s="210">
        <f t="shared" si="6"/>
        <v>-6.46</v>
      </c>
      <c r="M48" s="210">
        <f t="shared" si="6"/>
        <v>-6.4399999999999995</v>
      </c>
      <c r="N48" s="210">
        <f t="shared" si="6"/>
        <v>-6.4299999999999988</v>
      </c>
      <c r="O48" s="210">
        <f t="shared" si="6"/>
        <v>-73.859999999999985</v>
      </c>
    </row>
    <row r="49" spans="1:15" x14ac:dyDescent="0.2">
      <c r="A49" s="207"/>
      <c r="B49" s="207"/>
      <c r="C49" s="208"/>
      <c r="D49" s="208"/>
      <c r="E49" s="208"/>
      <c r="F49" s="208"/>
      <c r="G49" s="208"/>
      <c r="H49" s="208"/>
      <c r="I49" s="208"/>
      <c r="J49" s="208"/>
      <c r="K49" s="208"/>
      <c r="L49" s="208"/>
      <c r="M49" s="208"/>
      <c r="N49" s="208"/>
      <c r="O49" s="208"/>
    </row>
    <row r="51" spans="1:15" x14ac:dyDescent="0.2">
      <c r="B51" s="229" t="s">
        <v>123</v>
      </c>
      <c r="C51" s="209">
        <f t="shared" ref="C51:O51" si="7">+C48+C42+C37+C32+C26+C20</f>
        <v>964074.70000000007</v>
      </c>
      <c r="D51" s="209">
        <f t="shared" si="7"/>
        <v>805662.66999999993</v>
      </c>
      <c r="E51" s="209">
        <f t="shared" si="7"/>
        <v>715603.8</v>
      </c>
      <c r="F51" s="209">
        <f t="shared" si="7"/>
        <v>670963.59000000008</v>
      </c>
      <c r="G51" s="209">
        <f t="shared" si="7"/>
        <v>705201.71</v>
      </c>
      <c r="H51" s="209">
        <f t="shared" si="7"/>
        <v>1006894.2999999998</v>
      </c>
      <c r="I51" s="209">
        <f t="shared" si="7"/>
        <v>1077269.7599999998</v>
      </c>
      <c r="J51" s="209">
        <f t="shared" si="7"/>
        <v>1094953.0899999999</v>
      </c>
      <c r="K51" s="209">
        <f t="shared" si="7"/>
        <v>1134499.5</v>
      </c>
      <c r="L51" s="209">
        <f t="shared" si="7"/>
        <v>911587.54</v>
      </c>
      <c r="M51" s="209">
        <f t="shared" si="7"/>
        <v>735953.22</v>
      </c>
      <c r="N51" s="209">
        <f t="shared" si="7"/>
        <v>762089.81</v>
      </c>
      <c r="O51" s="209">
        <f t="shared" si="7"/>
        <v>10584753.689999998</v>
      </c>
    </row>
    <row r="52" spans="1:15" x14ac:dyDescent="0.2">
      <c r="C52" s="205"/>
      <c r="D52" s="205"/>
      <c r="E52" s="205"/>
      <c r="F52" s="205"/>
      <c r="G52" s="205"/>
      <c r="H52" s="205"/>
      <c r="I52" s="205"/>
      <c r="J52" s="205"/>
      <c r="K52" s="205"/>
      <c r="L52" s="205"/>
      <c r="M52" s="205"/>
      <c r="N52" s="205"/>
      <c r="O52" s="205"/>
    </row>
  </sheetData>
  <pageMargins left="0.25" right="0.25" top="0.75" bottom="0.75" header="0.3" footer="0.3"/>
  <pageSetup scale="8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EECRF Calculation</vt:lpstr>
      <vt:lpstr>PEEC Calculation</vt:lpstr>
      <vt:lpstr>EEPB Calculation</vt:lpstr>
      <vt:lpstr>TUA Calculation</vt:lpstr>
      <vt:lpstr>Actual Costs Alloc </vt:lpstr>
      <vt:lpstr>Billing Determinants</vt:lpstr>
      <vt:lpstr>WP JCL-1 Rider EECRF Revenues</vt:lpstr>
      <vt:lpstr>'Actual Costs Alloc '!Print_Area</vt:lpstr>
      <vt:lpstr>'Billing Determinants'!Print_Area</vt:lpstr>
      <vt:lpstr>'EECRF Calculation'!Print_Area</vt:lpstr>
      <vt:lpstr>'EEPB Calculation'!Print_Area</vt:lpstr>
      <vt:lpstr>'PEEC Calculation'!Print_Area</vt:lpstr>
      <vt:lpstr>'TUA Calculation'!Print_Area</vt:lpstr>
      <vt:lpstr>'WP JCL-1 Rider EECRF Revenues'!Print_Area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KNIGHTEN, DEDRA D</dc:creator>
  <cp:lastModifiedBy>Landry, Jessica</cp:lastModifiedBy>
  <cp:lastPrinted>2019-07-16T19:40:19Z</cp:lastPrinted>
  <dcterms:created xsi:type="dcterms:W3CDTF">2014-06-13T19:33:34Z</dcterms:created>
  <dcterms:modified xsi:type="dcterms:W3CDTF">2019-07-16T19:46:14Z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{D7A63050-75F3-4397-91FD-77D52755BAC4}</vt:lpwstr>
  </property>
</Properties>
</file>